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5.bin" ContentType="application/vnd.openxmlformats-officedocument.oleObject"/>
  <Override PartName="/xl/drawings/drawing8.xml" ContentType="application/vnd.openxmlformats-officedocument.drawing+xml"/>
  <Override PartName="/xl/embeddings/oleObject6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10" windowWidth="15000" windowHeight="7545" activeTab="2"/>
  </bookViews>
  <sheets>
    <sheet name="Личное троеборье жен" sheetId="14" r:id="rId1"/>
    <sheet name="Личное троеборье муж" sheetId="11" r:id="rId2"/>
    <sheet name="Троеборье механизаторы " sheetId="12" r:id="rId3"/>
    <sheet name="команд_механ" sheetId="1" r:id="rId4"/>
    <sheet name="таблица_2" sheetId="2" r:id="rId5"/>
    <sheet name="таблица_3" sheetId="3" r:id="rId6"/>
    <sheet name="таблица_4" sheetId="4" r:id="rId7"/>
    <sheet name="таблица_5" sheetId="5" r:id="rId8"/>
    <sheet name="таблица_6" sheetId="6" r:id="rId9"/>
    <sheet name="таблица_7" sheetId="7" r:id="rId10"/>
    <sheet name="таблица_8" sheetId="8" r:id="rId11"/>
    <sheet name="таблица_9" sheetId="9" r:id="rId12"/>
    <sheet name="таблица_10" sheetId="10" r:id="rId13"/>
  </sheets>
  <definedNames>
    <definedName name="_xlnm._FilterDatabase" localSheetId="0" hidden="1">'Личное троеборье жен'!$A$10:$L$16</definedName>
    <definedName name="_xlnm._FilterDatabase" localSheetId="1" hidden="1">'Личное троеборье муж'!$A$10:$L$49</definedName>
    <definedName name="_xlnm._FilterDatabase" localSheetId="2" hidden="1">'Троеборье механизаторы '!$A$12:$L$12</definedName>
    <definedName name="_xlnm.Print_Area" localSheetId="0">'Личное троеборье жен'!$A$1:$L$20</definedName>
    <definedName name="_xlnm.Print_Area" localSheetId="1">'Личное троеборье муж'!$A$1:$L$63</definedName>
    <definedName name="_xlnm.Print_Area" localSheetId="2">'Троеборье механизаторы '!$A$1:$L$73</definedName>
  </definedNames>
  <calcPr calcId="124519"/>
</workbook>
</file>

<file path=xl/calcChain.xml><?xml version="1.0" encoding="utf-8"?>
<calcChain xmlns="http://schemas.openxmlformats.org/spreadsheetml/2006/main">
  <c r="F61" i="11"/>
  <c r="K61" s="1"/>
  <c r="F33" i="12" l="1"/>
  <c r="K33" s="1"/>
  <c r="F34"/>
  <c r="K34" s="1"/>
  <c r="F37"/>
  <c r="K37" s="1"/>
  <c r="F38"/>
  <c r="F55"/>
  <c r="F56"/>
  <c r="K56" s="1"/>
  <c r="F66"/>
  <c r="K66" s="1"/>
  <c r="L66" s="1"/>
  <c r="F17"/>
  <c r="K17" s="1"/>
  <c r="F18"/>
  <c r="F61"/>
  <c r="K61" s="1"/>
  <c r="F62"/>
  <c r="K62" s="1"/>
  <c r="F13"/>
  <c r="K13" s="1"/>
  <c r="F14"/>
  <c r="F65"/>
  <c r="K65" s="1"/>
  <c r="L65" s="1"/>
  <c r="F49"/>
  <c r="K49" s="1"/>
  <c r="F50"/>
  <c r="K50" s="1"/>
  <c r="F67"/>
  <c r="F27"/>
  <c r="K27" s="1"/>
  <c r="F28"/>
  <c r="K28" s="1"/>
  <c r="F47"/>
  <c r="F48"/>
  <c r="K48" s="1"/>
  <c r="F31"/>
  <c r="F32"/>
  <c r="K32" s="1"/>
  <c r="F21"/>
  <c r="K21" s="1"/>
  <c r="F22"/>
  <c r="F35"/>
  <c r="K35" s="1"/>
  <c r="F36"/>
  <c r="K36" s="1"/>
  <c r="F41"/>
  <c r="K41" s="1"/>
  <c r="F42"/>
  <c r="F43"/>
  <c r="K43" s="1"/>
  <c r="F44"/>
  <c r="K44" s="1"/>
  <c r="F51"/>
  <c r="K51" s="1"/>
  <c r="F52"/>
  <c r="F39"/>
  <c r="K39" s="1"/>
  <c r="F40"/>
  <c r="K40" s="1"/>
  <c r="F29"/>
  <c r="F30"/>
  <c r="K30" s="1"/>
  <c r="F57"/>
  <c r="K57" s="1"/>
  <c r="F58"/>
  <c r="K58" s="1"/>
  <c r="F19"/>
  <c r="K19" s="1"/>
  <c r="F20"/>
  <c r="F45"/>
  <c r="K45" s="1"/>
  <c r="F46"/>
  <c r="K46" s="1"/>
  <c r="F23"/>
  <c r="K23" s="1"/>
  <c r="F24"/>
  <c r="K24" s="1"/>
  <c r="F53"/>
  <c r="F54"/>
  <c r="K54" s="1"/>
  <c r="F25"/>
  <c r="K25" s="1"/>
  <c r="F26"/>
  <c r="F63"/>
  <c r="K63" s="1"/>
  <c r="F64"/>
  <c r="K64" s="1"/>
  <c r="F15"/>
  <c r="K15" s="1"/>
  <c r="F16"/>
  <c r="F59"/>
  <c r="F60"/>
  <c r="K60" s="1"/>
  <c r="L67"/>
  <c r="K18"/>
  <c r="K59"/>
  <c r="K16"/>
  <c r="K26"/>
  <c r="K53"/>
  <c r="K20"/>
  <c r="K29"/>
  <c r="K52"/>
  <c r="K42"/>
  <c r="K22"/>
  <c r="K31"/>
  <c r="K47"/>
  <c r="K14"/>
  <c r="K55"/>
  <c r="K38"/>
  <c r="F15" i="14"/>
  <c r="K15" s="1"/>
  <c r="F16"/>
  <c r="K16" s="1"/>
  <c r="F13"/>
  <c r="K13" s="1"/>
  <c r="F14"/>
  <c r="K14" s="1"/>
  <c r="F12"/>
  <c r="K12" s="1"/>
  <c r="F20" i="11"/>
  <c r="K20" s="1"/>
  <c r="F13"/>
  <c r="K13" s="1"/>
  <c r="F27"/>
  <c r="K27" s="1"/>
  <c r="F14"/>
  <c r="K14" s="1"/>
  <c r="F15"/>
  <c r="K15" s="1"/>
  <c r="F22"/>
  <c r="K22" s="1"/>
  <c r="F29"/>
  <c r="K29" s="1"/>
  <c r="F25"/>
  <c r="K25" s="1"/>
  <c r="F24"/>
  <c r="K24" s="1"/>
  <c r="F32"/>
  <c r="K32" s="1"/>
  <c r="F28"/>
  <c r="K28" s="1"/>
  <c r="F33"/>
  <c r="K33" s="1"/>
  <c r="F12"/>
  <c r="K12" s="1"/>
  <c r="F35"/>
  <c r="K35" s="1"/>
  <c r="F17"/>
  <c r="K17" s="1"/>
  <c r="F30"/>
  <c r="K30" s="1"/>
  <c r="F18"/>
  <c r="K18" s="1"/>
  <c r="F31"/>
  <c r="K31" s="1"/>
  <c r="F44"/>
  <c r="K44" s="1"/>
  <c r="F40"/>
  <c r="K40" s="1"/>
  <c r="F47"/>
  <c r="K47" s="1"/>
  <c r="F26"/>
  <c r="K26" s="1"/>
  <c r="F43"/>
  <c r="K43" s="1"/>
  <c r="F41"/>
  <c r="K41" s="1"/>
  <c r="F37"/>
  <c r="K37" s="1"/>
  <c r="F45"/>
  <c r="K45" s="1"/>
  <c r="F21"/>
  <c r="K21" s="1"/>
  <c r="F23"/>
  <c r="K23" s="1"/>
  <c r="F46"/>
  <c r="K46" s="1"/>
  <c r="F38"/>
  <c r="K38" s="1"/>
  <c r="F51"/>
  <c r="K51" s="1"/>
  <c r="F54"/>
  <c r="K54" s="1"/>
  <c r="F19"/>
  <c r="K19" s="1"/>
  <c r="F56"/>
  <c r="K56" s="1"/>
  <c r="F34"/>
  <c r="K34" s="1"/>
  <c r="F49"/>
  <c r="K49" s="1"/>
  <c r="F42"/>
  <c r="K42" s="1"/>
  <c r="F48"/>
  <c r="K48" s="1"/>
  <c r="F39"/>
  <c r="K39" s="1"/>
  <c r="F50"/>
  <c r="K50" s="1"/>
  <c r="F58"/>
  <c r="K58" s="1"/>
  <c r="F36"/>
  <c r="K36" s="1"/>
  <c r="F55"/>
  <c r="K55" s="1"/>
  <c r="F53"/>
  <c r="K53" s="1"/>
  <c r="F57"/>
  <c r="K57" s="1"/>
  <c r="F60"/>
  <c r="K60" s="1"/>
  <c r="F59"/>
  <c r="K59" s="1"/>
  <c r="F52"/>
  <c r="K52" s="1"/>
  <c r="F16"/>
  <c r="K16" s="1"/>
  <c r="L35" i="12" l="1"/>
  <c r="L37"/>
  <c r="L57"/>
  <c r="L27"/>
  <c r="L43"/>
  <c r="L25"/>
  <c r="L31"/>
  <c r="L39"/>
  <c r="L17"/>
  <c r="L55"/>
  <c r="L47"/>
  <c r="L21"/>
  <c r="L41"/>
  <c r="L51"/>
  <c r="L29"/>
  <c r="L19"/>
  <c r="L63"/>
  <c r="L61"/>
  <c r="L49"/>
  <c r="L23"/>
  <c r="L59"/>
  <c r="L45"/>
  <c r="L53"/>
  <c r="L15"/>
  <c r="L13"/>
  <c r="L33"/>
</calcChain>
</file>

<file path=xl/sharedStrings.xml><?xml version="1.0" encoding="utf-8"?>
<sst xmlns="http://schemas.openxmlformats.org/spreadsheetml/2006/main" count="548" uniqueCount="249">
  <si>
    <t>VIII Всероссийские зимние сельские спортивные игры,</t>
  </si>
  <si>
    <t>соревнования механизаторов (троеборье)</t>
  </si>
  <si>
    <t>Командные результаты</t>
  </si>
  <si>
    <t>2 марта - 6 марта 2017 г.</t>
  </si>
  <si>
    <t>г.Бердск</t>
  </si>
  <si>
    <t>Место</t>
  </si>
  <si>
    <t>Субъект РФ</t>
  </si>
  <si>
    <t>Сельское поселение</t>
  </si>
  <si>
    <t>Кол-во участников</t>
  </si>
  <si>
    <t>Сумма очков командного первенства</t>
  </si>
  <si>
    <t>Очки общекомандного зачета</t>
  </si>
  <si>
    <t>Самарская область</t>
  </si>
  <si>
    <t>Кармало-Аделяково</t>
  </si>
  <si>
    <t>Оренбургская область</t>
  </si>
  <si>
    <t>Республика Башкортостан</t>
  </si>
  <si>
    <t>Главный судья соревнований</t>
  </si>
  <si>
    <t>Дулин С.И.</t>
  </si>
  <si>
    <t>Главный секретарь соревнований</t>
  </si>
  <si>
    <t>Загороднева Л.Н.</t>
  </si>
  <si>
    <t>ФИНАЛ VII ВСЕРОССИЙСКИХ ЗИМНИХ СЕЛЬСКИХ СПОРТИВНЫХ ИГР</t>
  </si>
  <si>
    <t>ИТОГОВЫЙ ПРОТОКОЛ СОРЕВНОВАНИЙ МЕХАНИЗАТОРОВ</t>
  </si>
  <si>
    <t>г. Бердск</t>
  </si>
  <si>
    <t>Силовая гимнастика</t>
  </si>
  <si>
    <t>ФИО</t>
  </si>
  <si>
    <t>Год рождения</t>
  </si>
  <si>
    <t>кол-во раз</t>
  </si>
  <si>
    <t>Итоговые очки</t>
  </si>
  <si>
    <t>Главный судья:</t>
  </si>
  <si>
    <t>Главный секретарь:</t>
  </si>
  <si>
    <t>ФИНАЛ VIII ВСЕРОССИЙСКИХ ЗИМНИХ СЕЛЬСКИХ СПОРТИВНЫХ ИГР</t>
  </si>
  <si>
    <t>ИТОГОВЫЙ ПРОТОКОЛ СОРЕВНОВАНИЙ ДОЯРОВ</t>
  </si>
  <si>
    <t>VIII Всероссийских зимних сельских спортивных игр</t>
  </si>
  <si>
    <t>Мужчины, рывок 3 мин</t>
  </si>
  <si>
    <t>Гиревой спорт</t>
  </si>
  <si>
    <t>Субъект Российской Федерации</t>
  </si>
  <si>
    <t>Рывок</t>
  </si>
  <si>
    <t>Всероссийская Федерация Полиатлона</t>
  </si>
  <si>
    <t>соревнования по полиатлону (зимнее троеборье)</t>
  </si>
  <si>
    <t>Протокол соревнований личного первенства</t>
  </si>
  <si>
    <t>Спортсмен</t>
  </si>
  <si>
    <t>Год рож.</t>
  </si>
  <si>
    <t>Стрельба</t>
  </si>
  <si>
    <t>Силовая гимн</t>
  </si>
  <si>
    <t>Лыжная гонка</t>
  </si>
  <si>
    <t>Очки</t>
  </si>
  <si>
    <t>рейт.очки</t>
  </si>
  <si>
    <t>Рез.</t>
  </si>
  <si>
    <t>Оч.</t>
  </si>
  <si>
    <t>Женщины</t>
  </si>
  <si>
    <t>МИНИСТЕРСТВО СЕЛЬСКОГО ХОЗЯЙСТВА РОССИЙСКОЙ ФЕДЕРАЦИИ</t>
  </si>
  <si>
    <t>МИНИСТЕРСТВО СПОРТА РОССИЙСКОЙ ФЕДЕРАЦИИ</t>
  </si>
  <si>
    <t>ОБЩЕРОССИЙСКИЙ СОЮЗ ОБЩЕСТВЕННЫХ ОБЪЕДИНЕНИЙ</t>
  </si>
  <si>
    <t xml:space="preserve"> "ДОБРОВОЛЬНОЕ СПОРТИВНОЕ ОБЩЕСТВО "УРОЖАЙ РОССИИ"</t>
  </si>
  <si>
    <t>Вес гирь 16 кг</t>
  </si>
  <si>
    <t>Протокол</t>
  </si>
  <si>
    <t>Регламент времени 10 мин</t>
  </si>
  <si>
    <t>ГИРЕВОЙ СПОРТ</t>
  </si>
  <si>
    <t>Разрядные нормативы</t>
  </si>
  <si>
    <t>девушки (рывок)</t>
  </si>
  <si>
    <t>I</t>
  </si>
  <si>
    <t>II</t>
  </si>
  <si>
    <t>III</t>
  </si>
  <si>
    <t>Весовая категория до 58 кг</t>
  </si>
  <si>
    <t>№ п/п</t>
  </si>
  <si>
    <t>Фамилия, имя</t>
  </si>
  <si>
    <t>год рожд.</t>
  </si>
  <si>
    <t>соб. вес, кг</t>
  </si>
  <si>
    <t>звание, разряд</t>
  </si>
  <si>
    <t>Поселение</t>
  </si>
  <si>
    <t>Рывок, сумма рук</t>
  </si>
  <si>
    <t>место</t>
  </si>
  <si>
    <t>очки</t>
  </si>
  <si>
    <t>вып. разряд</t>
  </si>
  <si>
    <t>Фамилия, инициалы тренера</t>
  </si>
  <si>
    <t>Старший судья на помосте:</t>
  </si>
  <si>
    <t>Министерство спорта Российской Федерации</t>
  </si>
  <si>
    <t>Министерство сельского хозяйства Российской Федерации</t>
  </si>
  <si>
    <t>Общероссийский Союз общественных объединений "Добровольное спортивное общество "Урожай" России</t>
  </si>
  <si>
    <t>Правительство Новосибирской области</t>
  </si>
  <si>
    <t>ФИНАЛ VIII  ВСЕРОССИЙСКИХ ЗИМНИХ СЕЛЬСКИХ СПОРТИВНЫХ ИГР</t>
  </si>
  <si>
    <t>ПРОТОКОЛ РЕЗУЛЬТАТОВ</t>
  </si>
  <si>
    <t>соревнований спортивных семей (с девочкой 10-12 лет) I день (лыжные гонки)</t>
  </si>
  <si>
    <t>Субъект Российской ФЕДЕРАЦИИ</t>
  </si>
  <si>
    <t>Фамилия семьи</t>
  </si>
  <si>
    <t>Имя, Отчество</t>
  </si>
  <si>
    <t>п/ м/ с/ д/</t>
  </si>
  <si>
    <t>нагрудный №</t>
  </si>
  <si>
    <t>спорт разр.</t>
  </si>
  <si>
    <t>Лыжные соревнования</t>
  </si>
  <si>
    <t>результат</t>
  </si>
  <si>
    <t>место в группе</t>
  </si>
  <si>
    <t>сумма очков</t>
  </si>
  <si>
    <t>занятое место</t>
  </si>
  <si>
    <t>Главный судья соревнований:</t>
  </si>
  <si>
    <t>Главный секретарь соревнований:</t>
  </si>
  <si>
    <t>РЕЗУЛЬТАТЫ</t>
  </si>
  <si>
    <t>Соревнования спортивных семей (с мальчиком 10-12 лет)</t>
  </si>
  <si>
    <t xml:space="preserve"> </t>
  </si>
  <si>
    <t>Имя</t>
  </si>
  <si>
    <t>Лыжные гонки</t>
  </si>
  <si>
    <t>Комбинированная эстафета</t>
  </si>
  <si>
    <t>Дартс</t>
  </si>
  <si>
    <t>Сумма очков</t>
  </si>
  <si>
    <t>Соревнования спортивных семей (с девочкой 12-14 лет)</t>
  </si>
  <si>
    <t>ФИНАЛ VIII ВСЕРОССИЙСКИХ ЗИМНИХ</t>
  </si>
  <si>
    <t>СЕЛЬСКИХ СПОРТИВНЫХ ИГР</t>
  </si>
  <si>
    <t>ЛЫЖНЫЕ ГОНКИ</t>
  </si>
  <si>
    <t>МУЖЧИНЫ 5 КМ КЛАССИЧЕСКИЙ СТИЛЬ</t>
  </si>
  <si>
    <t>ИТОГОВЫЕ РЕЗУЛЬТАТЫ</t>
  </si>
  <si>
    <t>Жюри</t>
  </si>
  <si>
    <t>Описание трассы</t>
  </si>
  <si>
    <t>Главный судья</t>
  </si>
  <si>
    <t>Трасса</t>
  </si>
  <si>
    <t>Зам. главного судьи по трассам</t>
  </si>
  <si>
    <t>Общая длина</t>
  </si>
  <si>
    <t>Член жюри</t>
  </si>
  <si>
    <t>Перепад высот</t>
  </si>
  <si>
    <t>Максимальный подъем</t>
  </si>
  <si>
    <t>Общая высота подъемов</t>
  </si>
  <si>
    <t>Ст. №</t>
  </si>
  <si>
    <t>Фамилия Имя</t>
  </si>
  <si>
    <t>Год</t>
  </si>
  <si>
    <t>Время</t>
  </si>
  <si>
    <t>Отст.</t>
  </si>
  <si>
    <t>Рейт. очки</t>
  </si>
  <si>
    <t>личного первенства соревнований дояров среди мужчин</t>
  </si>
  <si>
    <t>Субъект Российской федерации</t>
  </si>
  <si>
    <t>доение коров на стенде</t>
  </si>
  <si>
    <t>силовая гимнастика</t>
  </si>
  <si>
    <t>Соревнования механизаторов</t>
  </si>
  <si>
    <t>Сумма очков личный</t>
  </si>
  <si>
    <t>Сумма очков команда</t>
  </si>
  <si>
    <t>Министерство сельского хозяйства Новосибирской области</t>
  </si>
  <si>
    <t>Дирекция спортивных мероприятий</t>
  </si>
  <si>
    <t>Район</t>
  </si>
  <si>
    <t>Легкая атлетика</t>
  </si>
  <si>
    <t xml:space="preserve">Чистоозерный район </t>
  </si>
  <si>
    <t>Здвинский район</t>
  </si>
  <si>
    <t xml:space="preserve">Куйбышевский район </t>
  </si>
  <si>
    <t xml:space="preserve">Новосибирский район </t>
  </si>
  <si>
    <t xml:space="preserve">Баганский район </t>
  </si>
  <si>
    <t xml:space="preserve">Черепановский район </t>
  </si>
  <si>
    <t>Купинский район</t>
  </si>
  <si>
    <t>Ордынский район</t>
  </si>
  <si>
    <t>Кочковский район</t>
  </si>
  <si>
    <t>Усть-Таркский район</t>
  </si>
  <si>
    <t>Маслянинский район</t>
  </si>
  <si>
    <t>Сузунский район</t>
  </si>
  <si>
    <t>Колыванский район</t>
  </si>
  <si>
    <t>Тогучинский район</t>
  </si>
  <si>
    <t>Северный район</t>
  </si>
  <si>
    <t>Каргатский район</t>
  </si>
  <si>
    <t xml:space="preserve">Коченевский район </t>
  </si>
  <si>
    <t>Мошковский район</t>
  </si>
  <si>
    <t>Болотнинский район</t>
  </si>
  <si>
    <t>Чановский район</t>
  </si>
  <si>
    <t>Искитимский район</t>
  </si>
  <si>
    <t>Кыштовский район</t>
  </si>
  <si>
    <t xml:space="preserve">Венгеровский район </t>
  </si>
  <si>
    <t>Татарский район</t>
  </si>
  <si>
    <t>Карасукский район</t>
  </si>
  <si>
    <t xml:space="preserve">Довольнинский район </t>
  </si>
  <si>
    <t>Рзун Евгений Станиславович</t>
  </si>
  <si>
    <t>Курников Александр Андреевич</t>
  </si>
  <si>
    <t>Глейм Виктор Александрович</t>
  </si>
  <si>
    <t>Полякин Сергей Петрович</t>
  </si>
  <si>
    <t>Сушков Алексей Петрович</t>
  </si>
  <si>
    <t>Гениг Сергей Анатольевич</t>
  </si>
  <si>
    <t>Панин Евгений Николаевич</t>
  </si>
  <si>
    <t>Малышева Александра Юрьевна</t>
  </si>
  <si>
    <t>Бабушкина Елена Владимировна</t>
  </si>
  <si>
    <t>Гл.судья</t>
  </si>
  <si>
    <t>Кузин П.В.</t>
  </si>
  <si>
    <t>Гл.секретарь</t>
  </si>
  <si>
    <t xml:space="preserve">Чулымский район </t>
  </si>
  <si>
    <t>Личное троеборье мужчины</t>
  </si>
  <si>
    <t>№п/п</t>
  </si>
  <si>
    <t>Личное троеборье женщины</t>
  </si>
  <si>
    <t>Вожение трактора</t>
  </si>
  <si>
    <t>Гиря</t>
  </si>
  <si>
    <t>Краснозерский район</t>
  </si>
  <si>
    <t>Попов Петр Викторович</t>
  </si>
  <si>
    <t>Миллер Петр Викторович</t>
  </si>
  <si>
    <t>Петров Игорь</t>
  </si>
  <si>
    <t>Шишкин Михаил Сергеевич</t>
  </si>
  <si>
    <t>Мозговой Алексей Юрьевич</t>
  </si>
  <si>
    <t>Третьяков Константин Александрович</t>
  </si>
  <si>
    <t>Миллер Виктор Викторович</t>
  </si>
  <si>
    <t>Далидович Дмитрий Сергеевич</t>
  </si>
  <si>
    <t>Сюньков Андрей Павлович</t>
  </si>
  <si>
    <t>Барышев Андрей Алексеевич</t>
  </si>
  <si>
    <t>Воривохин Александр Сергеевич</t>
  </si>
  <si>
    <t>Очки с коэфициентом 2</t>
  </si>
  <si>
    <t>Очки с коэффициентом 2</t>
  </si>
  <si>
    <t>Ковалевич Татьяна Николаевна</t>
  </si>
  <si>
    <t>Вождение трактор</t>
  </si>
  <si>
    <t>Министерство физической культуры и спорта Новосибирской области</t>
  </si>
  <si>
    <r>
      <rPr>
        <b/>
        <sz val="11"/>
        <color rgb="FF000000"/>
        <rFont val="Calibri"/>
        <family val="2"/>
        <charset val="204"/>
      </rPr>
      <t>Министерство физической</t>
    </r>
    <r>
      <rPr>
        <sz val="11"/>
        <color rgb="FF000000"/>
        <rFont val="Calibri"/>
        <family val="2"/>
        <charset val="204"/>
      </rPr>
      <t xml:space="preserve"> культуры и спорта Новосибирской области</t>
    </r>
  </si>
  <si>
    <t>Павлинский Николай Викторович</t>
  </si>
  <si>
    <t>Иванов Сергей Витальевич</t>
  </si>
  <si>
    <t>Худяков Юрий Евгеньевич</t>
  </si>
  <si>
    <t>Агеев Ризван Исмагилевич</t>
  </si>
  <si>
    <t>Чискидов Алексей Владимирович</t>
  </si>
  <si>
    <t>Ермолов Сергей Николаевич</t>
  </si>
  <si>
    <t>Есипов Евгений Алексеевич</t>
  </si>
  <si>
    <t>Быченок Андрей Сергеевич</t>
  </si>
  <si>
    <t>Кургузкин Сергей Николаевич</t>
  </si>
  <si>
    <t>Плотников Евгений Сергеевич</t>
  </si>
  <si>
    <t>Старников Сергей Владимирович</t>
  </si>
  <si>
    <t>Прилепко Александр Александрович</t>
  </si>
  <si>
    <t>Сабитов Гайса Галеевич</t>
  </si>
  <si>
    <t>Ульман Алексей Владимирович</t>
  </si>
  <si>
    <t>Пишутин Владимир Юрьевич</t>
  </si>
  <si>
    <t>Гаврилов Александр Владимирович</t>
  </si>
  <si>
    <t>Плотников Сергей Сергеевич</t>
  </si>
  <si>
    <t>Сологуб Виталий Семенович</t>
  </si>
  <si>
    <t>Осьмак Сергей Михайлович</t>
  </si>
  <si>
    <t>Садко Кирилл Александрович</t>
  </si>
  <si>
    <t>Дильман Александр Петрович</t>
  </si>
  <si>
    <t>Матюков Константин Александрович</t>
  </si>
  <si>
    <t>Чайка Никита Евгеньевич</t>
  </si>
  <si>
    <t>Сидоров Владислав Викторович</t>
  </si>
  <si>
    <t>Калганов Николай Иванович</t>
  </si>
  <si>
    <t>Почекаев Иван Викторович</t>
  </si>
  <si>
    <t>Сырцов Николай Николаевич</t>
  </si>
  <si>
    <t>Ананьев Павел Анатольевич</t>
  </si>
  <si>
    <t>Черепанов Сергей Владимирович</t>
  </si>
  <si>
    <t>Луков Михаил Юрьевич</t>
  </si>
  <si>
    <t>н/я</t>
  </si>
  <si>
    <t>Лагода Максим Александрович</t>
  </si>
  <si>
    <t>Захватошина Венера Павловна</t>
  </si>
  <si>
    <t>Чистоозерный район</t>
  </si>
  <si>
    <t>Тараданова Галина</t>
  </si>
  <si>
    <t>Администрация Ордынского района</t>
  </si>
  <si>
    <t>3-4 июля  2019 год</t>
  </si>
  <si>
    <t>р.п.Ордынское</t>
  </si>
  <si>
    <t>4-7 июля 2019 год</t>
  </si>
  <si>
    <t>рп. Ордынское</t>
  </si>
  <si>
    <t>Командное троеборье</t>
  </si>
  <si>
    <t>4-7 июля 2019г</t>
  </si>
  <si>
    <t xml:space="preserve">Барабинский район </t>
  </si>
  <si>
    <t xml:space="preserve">Доволенский район </t>
  </si>
  <si>
    <t>Балашов Андрей Николаевич</t>
  </si>
  <si>
    <t xml:space="preserve">Барабинсий район </t>
  </si>
  <si>
    <t>Место по 3 видам</t>
  </si>
  <si>
    <t xml:space="preserve">9летняя Спартакиада муниципальных образований Новосибирской области  </t>
  </si>
  <si>
    <t xml:space="preserve">9 летняя Спартакиада муниципальных образований Новосибирской области  </t>
  </si>
  <si>
    <t xml:space="preserve">9 летняя Спартакиада муниципальных образований Новосибирской области </t>
  </si>
  <si>
    <t>Гл. судья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</si>
</sst>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8">
    <font>
      <sz val="11"/>
      <color rgb="FF000000"/>
      <name val="Arial1"/>
      <charset val="204"/>
    </font>
    <font>
      <sz val="11"/>
      <color rgb="FF000000"/>
      <name val="Arial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1"/>
      <charset val="204"/>
    </font>
    <font>
      <b/>
      <i/>
      <u/>
      <sz val="11"/>
      <color rgb="FF000000"/>
      <name val="Arial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4"/>
      <color rgb="FF000000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6"/>
      <color rgb="FF000000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2" fillId="0" borderId="0" applyBorder="0" applyProtection="0"/>
    <xf numFmtId="0" fontId="1" fillId="0" borderId="0" applyNumberFormat="0" applyFont="0" applyFill="0" applyBorder="0" applyAlignment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165" fontId="4" fillId="0" borderId="0" applyBorder="0" applyProtection="0"/>
  </cellStyleXfs>
  <cellXfs count="233">
    <xf numFmtId="0" fontId="0" fillId="0" borderId="0" xfId="0"/>
    <xf numFmtId="164" fontId="2" fillId="0" borderId="0" xfId="1" applyFont="1" applyFill="1" applyAlignment="1">
      <alignment horizontal="justify" vertical="top"/>
    </xf>
    <xf numFmtId="164" fontId="5" fillId="0" borderId="0" xfId="1" applyFont="1" applyFill="1" applyAlignment="1">
      <alignment horizontal="center" vertical="top"/>
    </xf>
    <xf numFmtId="164" fontId="2" fillId="0" borderId="0" xfId="1" applyFont="1" applyFill="1" applyAlignment="1">
      <alignment horizontal="center" vertical="top"/>
    </xf>
    <xf numFmtId="164" fontId="2" fillId="0" borderId="0" xfId="1" applyFont="1" applyFill="1" applyAlignment="1">
      <alignment horizontal="left" vertical="top"/>
    </xf>
    <xf numFmtId="164" fontId="6" fillId="0" borderId="1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justify" vertical="center"/>
    </xf>
    <xf numFmtId="164" fontId="7" fillId="0" borderId="1" xfId="1" applyFont="1" applyFill="1" applyBorder="1" applyAlignment="1">
      <alignment horizontal="justify" vertical="center"/>
    </xf>
    <xf numFmtId="164" fontId="6" fillId="0" borderId="0" xfId="1" applyFont="1" applyFill="1" applyAlignment="1">
      <alignment horizontal="justify" vertical="top"/>
    </xf>
    <xf numFmtId="164" fontId="2" fillId="0" borderId="1" xfId="1" applyFont="1" applyFill="1" applyBorder="1" applyAlignment="1">
      <alignment horizontal="right" vertical="top"/>
    </xf>
    <xf numFmtId="164" fontId="8" fillId="0" borderId="2" xfId="1" applyFont="1" applyFill="1" applyBorder="1" applyAlignment="1">
      <alignment horizontal="justify"/>
    </xf>
    <xf numFmtId="164" fontId="8" fillId="0" borderId="1" xfId="1" applyFont="1" applyFill="1" applyBorder="1" applyAlignment="1">
      <alignment horizontal="justify"/>
    </xf>
    <xf numFmtId="164" fontId="2" fillId="0" borderId="1" xfId="1" applyFont="1" applyFill="1" applyBorder="1" applyAlignment="1">
      <alignment horizontal="center" vertical="top"/>
    </xf>
    <xf numFmtId="164" fontId="2" fillId="0" borderId="1" xfId="1" applyFont="1" applyFill="1" applyBorder="1" applyAlignment="1">
      <alignment horizontal="left" vertical="top"/>
    </xf>
    <xf numFmtId="164" fontId="2" fillId="0" borderId="0" xfId="1" applyFont="1" applyFill="1" applyAlignment="1">
      <alignment vertical="top"/>
    </xf>
    <xf numFmtId="164" fontId="8" fillId="0" borderId="0" xfId="1" applyFont="1" applyFill="1" applyAlignment="1">
      <alignment horizontal="center" vertical="top"/>
    </xf>
    <xf numFmtId="164" fontId="11" fillId="0" borderId="1" xfId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horizontal="justify" vertical="top"/>
    </xf>
    <xf numFmtId="164" fontId="12" fillId="0" borderId="0" xfId="1" applyFont="1" applyFill="1" applyAlignment="1">
      <alignment horizontal="justify" vertical="top"/>
    </xf>
    <xf numFmtId="164" fontId="2" fillId="0" borderId="0" xfId="1" applyFont="1" applyFill="1" applyAlignment="1">
      <alignment horizontal="right" vertical="top"/>
    </xf>
    <xf numFmtId="164" fontId="2" fillId="0" borderId="3" xfId="1" applyFont="1" applyFill="1" applyBorder="1" applyAlignment="1">
      <alignment horizontal="justify" vertical="top"/>
    </xf>
    <xf numFmtId="164" fontId="11" fillId="0" borderId="1" xfId="1" applyFont="1" applyFill="1" applyBorder="1" applyAlignment="1">
      <alignment horizontal="justify" vertical="center"/>
    </xf>
    <xf numFmtId="164" fontId="14" fillId="2" borderId="1" xfId="1" applyFont="1" applyFill="1" applyBorder="1" applyAlignment="1">
      <alignment horizontal="justify" vertical="center"/>
    </xf>
    <xf numFmtId="164" fontId="14" fillId="2" borderId="1" xfId="1" applyFont="1" applyFill="1" applyBorder="1" applyAlignment="1">
      <alignment horizontal="center" vertical="center"/>
    </xf>
    <xf numFmtId="164" fontId="15" fillId="2" borderId="1" xfId="1" applyFont="1" applyFill="1" applyBorder="1" applyAlignment="1">
      <alignment horizontal="justify" vertical="center"/>
    </xf>
    <xf numFmtId="164" fontId="14" fillId="0" borderId="0" xfId="1" applyFont="1" applyFill="1" applyAlignment="1">
      <alignment horizontal="justify" vertical="top"/>
    </xf>
    <xf numFmtId="164" fontId="8" fillId="0" borderId="1" xfId="1" applyFont="1" applyFill="1" applyBorder="1" applyAlignment="1">
      <alignment horizontal="justify" vertical="top"/>
    </xf>
    <xf numFmtId="164" fontId="8" fillId="0" borderId="0" xfId="1" applyFont="1" applyFill="1" applyAlignment="1">
      <alignment horizontal="justify" vertical="top"/>
    </xf>
    <xf numFmtId="164" fontId="14" fillId="0" borderId="0" xfId="1" applyFont="1" applyFill="1" applyAlignment="1"/>
    <xf numFmtId="164" fontId="14" fillId="0" borderId="0" xfId="1" applyFont="1" applyFill="1" applyAlignment="1">
      <alignment horizontal="left"/>
    </xf>
    <xf numFmtId="164" fontId="14" fillId="0" borderId="1" xfId="1" applyFont="1" applyFill="1" applyBorder="1" applyAlignment="1">
      <alignment horizontal="center"/>
    </xf>
    <xf numFmtId="164" fontId="15" fillId="0" borderId="0" xfId="1" applyFont="1" applyFill="1" applyAlignment="1"/>
    <xf numFmtId="164" fontId="18" fillId="0" borderId="1" xfId="1" applyFont="1" applyFill="1" applyBorder="1" applyAlignment="1">
      <alignment horizontal="center" vertical="center"/>
    </xf>
    <xf numFmtId="164" fontId="18" fillId="0" borderId="1" xfId="1" applyFont="1" applyFill="1" applyBorder="1" applyAlignment="1">
      <alignment horizontal="justify" vertical="center"/>
    </xf>
    <xf numFmtId="164" fontId="18" fillId="0" borderId="0" xfId="1" applyFont="1" applyFill="1" applyAlignment="1">
      <alignment horizontal="justify" vertical="top"/>
    </xf>
    <xf numFmtId="164" fontId="18" fillId="0" borderId="1" xfId="1" applyFont="1" applyFill="1" applyBorder="1" applyAlignment="1">
      <alignment horizontal="center" vertical="top"/>
    </xf>
    <xf numFmtId="164" fontId="18" fillId="0" borderId="1" xfId="1" applyFont="1" applyFill="1" applyBorder="1" applyAlignment="1">
      <alignment horizontal="justify" vertical="top"/>
    </xf>
    <xf numFmtId="164" fontId="2" fillId="0" borderId="0" xfId="1" applyFont="1" applyFill="1" applyAlignment="1"/>
    <xf numFmtId="164" fontId="9" fillId="0" borderId="0" xfId="1" applyFont="1" applyFill="1" applyAlignment="1"/>
    <xf numFmtId="164" fontId="19" fillId="0" borderId="1" xfId="1" applyFont="1" applyFill="1" applyBorder="1" applyAlignment="1">
      <alignment horizontal="justify" vertical="center"/>
    </xf>
    <xf numFmtId="164" fontId="12" fillId="0" borderId="1" xfId="1" applyFont="1" applyFill="1" applyBorder="1" applyAlignment="1">
      <alignment horizontal="center" vertical="top"/>
    </xf>
    <xf numFmtId="164" fontId="12" fillId="0" borderId="2" xfId="1" applyFont="1" applyFill="1" applyBorder="1" applyAlignment="1">
      <alignment horizontal="center" vertical="top"/>
    </xf>
    <xf numFmtId="164" fontId="12" fillId="0" borderId="4" xfId="1" applyFont="1" applyFill="1" applyBorder="1" applyAlignment="1">
      <alignment horizontal="center" vertical="top"/>
    </xf>
    <xf numFmtId="164" fontId="12" fillId="0" borderId="2" xfId="1" applyFont="1" applyFill="1" applyBorder="1" applyAlignment="1">
      <alignment horizontal="left" vertical="top"/>
    </xf>
    <xf numFmtId="164" fontId="12" fillId="0" borderId="4" xfId="1" applyFont="1" applyFill="1" applyBorder="1" applyAlignment="1">
      <alignment horizontal="justify" vertical="top"/>
    </xf>
    <xf numFmtId="164" fontId="12" fillId="0" borderId="1" xfId="1" applyFont="1" applyFill="1" applyBorder="1" applyAlignment="1">
      <alignment horizontal="right" vertical="top"/>
    </xf>
    <xf numFmtId="164" fontId="12" fillId="0" borderId="5" xfId="1" applyFont="1" applyFill="1" applyBorder="1" applyAlignment="1">
      <alignment horizontal="center" vertical="top"/>
    </xf>
    <xf numFmtId="164" fontId="12" fillId="0" borderId="6" xfId="1" applyFont="1" applyFill="1" applyBorder="1" applyAlignment="1">
      <alignment horizontal="center" vertical="top"/>
    </xf>
    <xf numFmtId="164" fontId="12" fillId="0" borderId="7" xfId="1" applyFont="1" applyFill="1" applyBorder="1" applyAlignment="1">
      <alignment horizontal="center" vertical="top"/>
    </xf>
    <xf numFmtId="164" fontId="12" fillId="0" borderId="6" xfId="1" applyFont="1" applyFill="1" applyBorder="1" applyAlignment="1">
      <alignment horizontal="left" vertical="top"/>
    </xf>
    <xf numFmtId="164" fontId="12" fillId="0" borderId="7" xfId="1" applyFont="1" applyFill="1" applyBorder="1" applyAlignment="1">
      <alignment horizontal="justify" vertical="top"/>
    </xf>
    <xf numFmtId="164" fontId="12" fillId="0" borderId="5" xfId="1" applyFont="1" applyFill="1" applyBorder="1" applyAlignment="1">
      <alignment horizontal="right" vertical="top"/>
    </xf>
    <xf numFmtId="164" fontId="12" fillId="0" borderId="1" xfId="1" applyFont="1" applyFill="1" applyBorder="1" applyAlignment="1">
      <alignment horizontal="left" vertical="top"/>
    </xf>
    <xf numFmtId="164" fontId="2" fillId="0" borderId="3" xfId="1" applyFont="1" applyFill="1" applyBorder="1" applyAlignment="1"/>
    <xf numFmtId="164" fontId="11" fillId="0" borderId="0" xfId="1" applyFont="1" applyFill="1" applyAlignment="1"/>
    <xf numFmtId="164" fontId="19" fillId="0" borderId="4" xfId="1" applyFont="1" applyFill="1" applyBorder="1" applyAlignment="1">
      <alignment horizontal="justify" vertical="center"/>
    </xf>
    <xf numFmtId="164" fontId="12" fillId="0" borderId="1" xfId="1" applyFont="1" applyFill="1" applyBorder="1" applyAlignment="1">
      <alignment horizontal="justify" vertical="top"/>
    </xf>
    <xf numFmtId="164" fontId="12" fillId="0" borderId="8" xfId="1" applyFont="1" applyFill="1" applyBorder="1" applyAlignment="1">
      <alignment horizontal="center" vertical="top"/>
    </xf>
    <xf numFmtId="164" fontId="12" fillId="0" borderId="3" xfId="1" applyFont="1" applyFill="1" applyBorder="1" applyAlignment="1">
      <alignment horizontal="center" vertical="top"/>
    </xf>
    <xf numFmtId="164" fontId="2" fillId="0" borderId="0" xfId="1" applyFont="1" applyFill="1" applyAlignment="1">
      <alignment horizontal="center"/>
    </xf>
    <xf numFmtId="164" fontId="2" fillId="0" borderId="0" xfId="1" applyFont="1" applyFill="1" applyAlignment="1">
      <alignment horizontal="right"/>
    </xf>
    <xf numFmtId="164" fontId="11" fillId="0" borderId="0" xfId="1" applyFont="1" applyFill="1" applyAlignment="1">
      <alignment horizontal="right"/>
    </xf>
    <xf numFmtId="164" fontId="9" fillId="0" borderId="0" xfId="1" applyFont="1" applyFill="1" applyAlignment="1">
      <alignment horizontal="justify" vertical="center"/>
    </xf>
    <xf numFmtId="164" fontId="9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horizontal="justify" vertical="center"/>
    </xf>
    <xf numFmtId="164" fontId="8" fillId="0" borderId="0" xfId="1" applyFont="1" applyFill="1" applyAlignment="1">
      <alignment horizontal="center"/>
    </xf>
    <xf numFmtId="164" fontId="8" fillId="0" borderId="0" xfId="1" applyFont="1" applyFill="1" applyAlignment="1">
      <alignment horizontal="left"/>
    </xf>
    <xf numFmtId="164" fontId="8" fillId="0" borderId="0" xfId="1" applyFont="1" applyFill="1" applyAlignment="1"/>
    <xf numFmtId="164" fontId="6" fillId="0" borderId="0" xfId="1" applyFont="1" applyFill="1" applyAlignment="1"/>
    <xf numFmtId="164" fontId="2" fillId="0" borderId="1" xfId="1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justify" vertical="center"/>
    </xf>
    <xf numFmtId="164" fontId="2" fillId="0" borderId="2" xfId="1" applyFont="1" applyFill="1" applyBorder="1" applyAlignment="1">
      <alignment horizontal="justify" vertical="center"/>
    </xf>
    <xf numFmtId="164" fontId="2" fillId="0" borderId="0" xfId="1" applyFont="1" applyFill="1" applyAlignment="1">
      <alignment horizontal="justify" vertical="center"/>
    </xf>
    <xf numFmtId="164" fontId="2" fillId="0" borderId="1" xfId="1" applyFont="1" applyFill="1" applyBorder="1" applyAlignment="1">
      <alignment horizontal="justify"/>
    </xf>
    <xf numFmtId="164" fontId="2" fillId="0" borderId="4" xfId="1" applyFont="1" applyFill="1" applyBorder="1" applyAlignment="1">
      <alignment horizontal="justify"/>
    </xf>
    <xf numFmtId="164" fontId="2" fillId="0" borderId="2" xfId="1" applyFont="1" applyFill="1" applyBorder="1" applyAlignment="1">
      <alignment horizontal="justify"/>
    </xf>
    <xf numFmtId="164" fontId="2" fillId="0" borderId="0" xfId="1" applyFont="1" applyFill="1" applyAlignment="1">
      <alignment horizontal="justify"/>
    </xf>
    <xf numFmtId="164" fontId="8" fillId="0" borderId="0" xfId="1" applyFont="1" applyFill="1" applyAlignment="1">
      <alignment horizontal="justify"/>
    </xf>
    <xf numFmtId="0" fontId="0" fillId="0" borderId="0" xfId="0"/>
    <xf numFmtId="164" fontId="8" fillId="0" borderId="0" xfId="1" applyFont="1" applyFill="1" applyBorder="1" applyAlignment="1">
      <alignment horizontal="left"/>
    </xf>
    <xf numFmtId="164" fontId="8" fillId="0" borderId="0" xfId="1" applyFont="1" applyFill="1" applyBorder="1" applyAlignment="1">
      <alignment horizontal="center"/>
    </xf>
    <xf numFmtId="0" fontId="0" fillId="0" borderId="0" xfId="0"/>
    <xf numFmtId="164" fontId="9" fillId="0" borderId="9" xfId="1" applyFont="1" applyFill="1" applyBorder="1" applyAlignment="1">
      <alignment horizontal="center" vertical="center"/>
    </xf>
    <xf numFmtId="164" fontId="2" fillId="0" borderId="0" xfId="1" applyFont="1" applyFill="1" applyAlignment="1">
      <alignment horizontal="center"/>
    </xf>
    <xf numFmtId="164" fontId="8" fillId="0" borderId="0" xfId="1" applyFont="1" applyFill="1" applyAlignment="1">
      <alignment horizontal="center"/>
    </xf>
    <xf numFmtId="164" fontId="2" fillId="0" borderId="0" xfId="1" applyFont="1" applyFill="1" applyAlignment="1">
      <alignment horizontal="center"/>
    </xf>
    <xf numFmtId="164" fontId="21" fillId="0" borderId="0" xfId="1" applyFont="1" applyFill="1" applyAlignment="1"/>
    <xf numFmtId="164" fontId="9" fillId="0" borderId="9" xfId="1" applyFont="1" applyFill="1" applyBorder="1" applyAlignment="1">
      <alignment horizontal="center" vertical="center" wrapText="1"/>
    </xf>
    <xf numFmtId="164" fontId="9" fillId="5" borderId="0" xfId="1" applyFont="1" applyFill="1" applyAlignment="1">
      <alignment horizontal="justify" vertical="center"/>
    </xf>
    <xf numFmtId="164" fontId="9" fillId="6" borderId="0" xfId="1" applyFont="1" applyFill="1" applyAlignment="1">
      <alignment horizontal="justify" vertical="center"/>
    </xf>
    <xf numFmtId="164" fontId="9" fillId="4" borderId="0" xfId="1" applyFont="1" applyFill="1" applyAlignment="1">
      <alignment horizontal="justify" vertical="center"/>
    </xf>
    <xf numFmtId="164" fontId="26" fillId="3" borderId="9" xfId="1" applyFont="1" applyFill="1" applyBorder="1" applyAlignment="1">
      <alignment horizontal="center" vertical="center"/>
    </xf>
    <xf numFmtId="164" fontId="27" fillId="3" borderId="9" xfId="1" applyFont="1" applyFill="1" applyBorder="1" applyAlignment="1">
      <alignment horizontal="center" vertical="center"/>
    </xf>
    <xf numFmtId="164" fontId="27" fillId="7" borderId="9" xfId="1" applyFont="1" applyFill="1" applyBorder="1" applyAlignment="1">
      <alignment horizontal="center" vertical="center"/>
    </xf>
    <xf numFmtId="164" fontId="21" fillId="0" borderId="9" xfId="1" applyFont="1" applyFill="1" applyBorder="1" applyAlignment="1">
      <alignment horizontal="center" vertical="center"/>
    </xf>
    <xf numFmtId="0" fontId="0" fillId="0" borderId="0" xfId="0"/>
    <xf numFmtId="164" fontId="9" fillId="0" borderId="10" xfId="1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164" fontId="2" fillId="3" borderId="0" xfId="1" applyFont="1" applyFill="1" applyBorder="1" applyAlignment="1">
      <alignment horizontal="center" vertical="center"/>
    </xf>
    <xf numFmtId="164" fontId="26" fillId="3" borderId="0" xfId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0" fontId="23" fillId="0" borderId="9" xfId="0" applyFont="1" applyFill="1" applyBorder="1" applyAlignment="1">
      <alignment horizontal="center" vertical="center" wrapText="1"/>
    </xf>
    <xf numFmtId="164" fontId="9" fillId="0" borderId="9" xfId="1" applyFont="1" applyFill="1" applyBorder="1" applyAlignment="1">
      <alignment horizontal="center" vertical="center"/>
    </xf>
    <xf numFmtId="164" fontId="9" fillId="0" borderId="10" xfId="1" applyFont="1" applyFill="1" applyBorder="1" applyAlignment="1">
      <alignment horizontal="center" vertical="center"/>
    </xf>
    <xf numFmtId="164" fontId="9" fillId="0" borderId="10" xfId="1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164" fontId="27" fillId="0" borderId="9" xfId="1" applyFont="1" applyFill="1" applyBorder="1" applyAlignment="1">
      <alignment horizontal="center" vertical="center"/>
    </xf>
    <xf numFmtId="164" fontId="9" fillId="0" borderId="9" xfId="1" applyFont="1" applyFill="1" applyBorder="1" applyAlignment="1">
      <alignment horizontal="justify" vertical="center"/>
    </xf>
    <xf numFmtId="164" fontId="9" fillId="0" borderId="9" xfId="1" applyFont="1" applyFill="1" applyBorder="1" applyAlignment="1">
      <alignment horizontal="center" vertical="center"/>
    </xf>
    <xf numFmtId="0" fontId="29" fillId="0" borderId="9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29" fillId="0" borderId="9" xfId="0" applyFont="1" applyFill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28" fillId="0" borderId="14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/>
    </xf>
    <xf numFmtId="0" fontId="0" fillId="0" borderId="9" xfId="0" applyFill="1" applyBorder="1" applyAlignment="1">
      <alignment horizontal="center" vertical="center" wrapText="1"/>
    </xf>
    <xf numFmtId="0" fontId="30" fillId="0" borderId="9" xfId="0" applyFont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9" fillId="0" borderId="15" xfId="0" applyFont="1" applyFill="1" applyBorder="1" applyAlignment="1">
      <alignment horizontal="left" vertical="center" wrapText="1"/>
    </xf>
    <xf numFmtId="164" fontId="31" fillId="0" borderId="9" xfId="1" applyFont="1" applyFill="1" applyBorder="1" applyAlignment="1">
      <alignment horizontal="center" vertical="center"/>
    </xf>
    <xf numFmtId="164" fontId="10" fillId="0" borderId="9" xfId="1" applyFont="1" applyFill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9" xfId="0" applyFont="1" applyFill="1" applyBorder="1" applyAlignment="1">
      <alignment horizontal="center" vertical="center" wrapText="1"/>
    </xf>
    <xf numFmtId="164" fontId="35" fillId="0" borderId="9" xfId="1" applyFont="1" applyFill="1" applyBorder="1" applyAlignment="1">
      <alignment horizontal="center" vertical="center"/>
    </xf>
    <xf numFmtId="0" fontId="28" fillId="0" borderId="16" xfId="0" applyFont="1" applyBorder="1" applyAlignment="1">
      <alignment horizontal="left" vertical="center"/>
    </xf>
    <xf numFmtId="0" fontId="30" fillId="0" borderId="9" xfId="0" applyFont="1" applyFill="1" applyBorder="1" applyAlignment="1">
      <alignment horizontal="left" vertical="center"/>
    </xf>
    <xf numFmtId="0" fontId="28" fillId="0" borderId="9" xfId="0" applyFont="1" applyFill="1" applyBorder="1" applyAlignment="1">
      <alignment horizontal="left" vertical="center"/>
    </xf>
    <xf numFmtId="0" fontId="28" fillId="0" borderId="16" xfId="0" applyFont="1" applyBorder="1" applyAlignment="1">
      <alignment horizontal="left" vertical="center" wrapText="1"/>
    </xf>
    <xf numFmtId="0" fontId="30" fillId="0" borderId="9" xfId="0" applyFont="1" applyFill="1" applyBorder="1" applyAlignment="1">
      <alignment horizontal="left" vertical="center" wrapText="1"/>
    </xf>
    <xf numFmtId="0" fontId="28" fillId="0" borderId="9" xfId="0" applyFont="1" applyFill="1" applyBorder="1" applyAlignment="1">
      <alignment horizontal="left" vertical="center" wrapText="1"/>
    </xf>
    <xf numFmtId="164" fontId="9" fillId="0" borderId="13" xfId="1" applyFont="1" applyFill="1" applyBorder="1" applyAlignment="1">
      <alignment horizontal="center" vertical="center"/>
    </xf>
    <xf numFmtId="0" fontId="34" fillId="0" borderId="14" xfId="0" applyFont="1" applyBorder="1" applyAlignment="1">
      <alignment horizontal="left" vertical="center"/>
    </xf>
    <xf numFmtId="0" fontId="34" fillId="0" borderId="15" xfId="0" applyFont="1" applyBorder="1" applyAlignment="1">
      <alignment horizontal="left" vertical="center"/>
    </xf>
    <xf numFmtId="0" fontId="34" fillId="0" borderId="14" xfId="0" applyFont="1" applyFill="1" applyBorder="1" applyAlignment="1">
      <alignment horizontal="left" vertical="center" wrapText="1"/>
    </xf>
    <xf numFmtId="0" fontId="34" fillId="0" borderId="15" xfId="0" applyFont="1" applyFill="1" applyBorder="1" applyAlignment="1">
      <alignment horizontal="left" vertical="center" wrapText="1"/>
    </xf>
    <xf numFmtId="164" fontId="31" fillId="0" borderId="13" xfId="1" applyFont="1" applyFill="1" applyBorder="1" applyAlignment="1">
      <alignment horizontal="center" vertical="center"/>
    </xf>
    <xf numFmtId="164" fontId="31" fillId="0" borderId="10" xfId="1" applyFont="1" applyFill="1" applyBorder="1" applyAlignment="1">
      <alignment horizontal="center" vertical="center"/>
    </xf>
    <xf numFmtId="164" fontId="35" fillId="0" borderId="10" xfId="1" applyFont="1" applyFill="1" applyBorder="1" applyAlignment="1">
      <alignment horizontal="center" vertical="center"/>
    </xf>
    <xf numFmtId="0" fontId="28" fillId="0" borderId="15" xfId="0" applyFont="1" applyBorder="1" applyAlignment="1">
      <alignment horizontal="left" vertical="center"/>
    </xf>
    <xf numFmtId="0" fontId="25" fillId="0" borderId="9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left" vertical="center"/>
    </xf>
    <xf numFmtId="0" fontId="34" fillId="0" borderId="9" xfId="0" applyFont="1" applyFill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 wrapText="1"/>
    </xf>
    <xf numFmtId="0" fontId="28" fillId="0" borderId="15" xfId="0" applyFont="1" applyFill="1" applyBorder="1" applyAlignment="1">
      <alignment horizontal="left" vertical="center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164" fontId="10" fillId="0" borderId="10" xfId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164" fontId="8" fillId="0" borderId="3" xfId="1" applyFont="1" applyFill="1" applyBorder="1" applyAlignment="1">
      <alignment horizontal="left"/>
    </xf>
    <xf numFmtId="164" fontId="8" fillId="0" borderId="3" xfId="1" applyFont="1" applyFill="1" applyBorder="1" applyAlignment="1">
      <alignment horizontal="center"/>
    </xf>
    <xf numFmtId="164" fontId="9" fillId="0" borderId="9" xfId="1" applyFont="1" applyFill="1" applyBorder="1" applyAlignment="1">
      <alignment horizontal="justify" vertical="center"/>
    </xf>
    <xf numFmtId="164" fontId="9" fillId="0" borderId="9" xfId="1" applyFont="1" applyFill="1" applyBorder="1" applyAlignment="1">
      <alignment horizontal="center" vertical="center"/>
    </xf>
    <xf numFmtId="164" fontId="9" fillId="0" borderId="10" xfId="1" applyFont="1" applyFill="1" applyBorder="1" applyAlignment="1">
      <alignment horizontal="center" vertical="center" wrapText="1"/>
    </xf>
    <xf numFmtId="164" fontId="9" fillId="0" borderId="11" xfId="1" applyFont="1" applyFill="1" applyBorder="1" applyAlignment="1">
      <alignment horizontal="center" vertical="center" wrapText="1"/>
    </xf>
    <xf numFmtId="0" fontId="0" fillId="0" borderId="0" xfId="0"/>
    <xf numFmtId="164" fontId="2" fillId="0" borderId="0" xfId="1" applyFont="1" applyFill="1" applyAlignment="1">
      <alignment horizontal="center"/>
    </xf>
    <xf numFmtId="164" fontId="8" fillId="0" borderId="0" xfId="1" applyFont="1" applyFill="1" applyAlignment="1">
      <alignment horizontal="center"/>
    </xf>
    <xf numFmtId="164" fontId="10" fillId="0" borderId="0" xfId="1" applyFont="1" applyFill="1" applyAlignment="1">
      <alignment horizontal="center" wrapText="1"/>
    </xf>
    <xf numFmtId="164" fontId="10" fillId="0" borderId="0" xfId="1" applyFont="1" applyFill="1" applyAlignment="1">
      <alignment horizontal="center"/>
    </xf>
    <xf numFmtId="164" fontId="10" fillId="0" borderId="0" xfId="1" applyFont="1" applyFill="1" applyAlignment="1">
      <alignment horizontal="center" vertical="center"/>
    </xf>
    <xf numFmtId="164" fontId="9" fillId="0" borderId="10" xfId="1" applyFont="1" applyFill="1" applyBorder="1" applyAlignment="1">
      <alignment horizontal="center" vertical="center"/>
    </xf>
    <xf numFmtId="164" fontId="9" fillId="0" borderId="12" xfId="1" applyFont="1" applyFill="1" applyBorder="1" applyAlignment="1">
      <alignment horizontal="center" vertical="center" wrapText="1"/>
    </xf>
    <xf numFmtId="164" fontId="9" fillId="0" borderId="13" xfId="1" applyFont="1" applyFill="1" applyBorder="1" applyAlignment="1">
      <alignment horizontal="center" vertical="center" wrapText="1"/>
    </xf>
    <xf numFmtId="164" fontId="6" fillId="0" borderId="0" xfId="1" applyFont="1" applyFill="1" applyAlignment="1">
      <alignment horizontal="center"/>
    </xf>
    <xf numFmtId="164" fontId="26" fillId="3" borderId="10" xfId="1" applyFont="1" applyFill="1" applyBorder="1" applyAlignment="1">
      <alignment horizontal="center" vertical="center"/>
    </xf>
    <xf numFmtId="164" fontId="26" fillId="3" borderId="11" xfId="1" applyFont="1" applyFill="1" applyBorder="1" applyAlignment="1">
      <alignment horizontal="center" vertical="center"/>
    </xf>
    <xf numFmtId="164" fontId="27" fillId="3" borderId="10" xfId="1" applyFont="1" applyFill="1" applyBorder="1" applyAlignment="1">
      <alignment horizontal="center" vertical="center"/>
    </xf>
    <xf numFmtId="164" fontId="27" fillId="3" borderId="11" xfId="1" applyFont="1" applyFill="1" applyBorder="1" applyAlignment="1">
      <alignment horizontal="center" vertical="center"/>
    </xf>
    <xf numFmtId="164" fontId="27" fillId="7" borderId="10" xfId="1" applyFont="1" applyFill="1" applyBorder="1" applyAlignment="1">
      <alignment horizontal="center" vertical="center"/>
    </xf>
    <xf numFmtId="164" fontId="27" fillId="7" borderId="11" xfId="1" applyFont="1" applyFill="1" applyBorder="1" applyAlignment="1">
      <alignment horizontal="center" vertical="center"/>
    </xf>
    <xf numFmtId="164" fontId="2" fillId="0" borderId="0" xfId="1" applyFont="1" applyFill="1" applyAlignment="1">
      <alignment horizontal="left" vertical="top"/>
    </xf>
    <xf numFmtId="0" fontId="0" fillId="0" borderId="0" xfId="0" applyFill="1"/>
    <xf numFmtId="164" fontId="2" fillId="0" borderId="0" xfId="1" applyFont="1" applyFill="1" applyAlignment="1">
      <alignment horizontal="center" vertical="top"/>
    </xf>
    <xf numFmtId="164" fontId="5" fillId="0" borderId="0" xfId="1" applyFont="1" applyFill="1" applyAlignment="1">
      <alignment horizontal="center" vertical="top"/>
    </xf>
    <xf numFmtId="164" fontId="8" fillId="0" borderId="0" xfId="1" applyFont="1" applyFill="1" applyAlignment="1">
      <alignment horizontal="center" vertical="top"/>
    </xf>
    <xf numFmtId="164" fontId="10" fillId="0" borderId="0" xfId="1" applyFont="1" applyFill="1" applyAlignment="1">
      <alignment horizontal="left" vertical="top"/>
    </xf>
    <xf numFmtId="164" fontId="2" fillId="0" borderId="0" xfId="1" applyFont="1" applyFill="1" applyAlignment="1">
      <alignment horizontal="right" vertical="top"/>
    </xf>
    <xf numFmtId="164" fontId="9" fillId="0" borderId="0" xfId="1" applyFont="1" applyFill="1" applyAlignment="1">
      <alignment horizontal="center" vertical="top"/>
    </xf>
    <xf numFmtId="164" fontId="14" fillId="2" borderId="1" xfId="1" applyFont="1" applyFill="1" applyBorder="1" applyAlignment="1">
      <alignment horizontal="center" vertical="center"/>
    </xf>
    <xf numFmtId="164" fontId="14" fillId="2" borderId="1" xfId="1" applyFont="1" applyFill="1" applyBorder="1" applyAlignment="1">
      <alignment horizontal="justify" vertical="center"/>
    </xf>
    <xf numFmtId="164" fontId="14" fillId="2" borderId="1" xfId="1" applyFont="1" applyFill="1" applyBorder="1" applyAlignment="1">
      <alignment horizontal="center" vertical="top"/>
    </xf>
    <xf numFmtId="0" fontId="0" fillId="0" borderId="3" xfId="0" applyFill="1" applyBorder="1"/>
    <xf numFmtId="164" fontId="13" fillId="0" borderId="3" xfId="1" applyFont="1" applyFill="1" applyBorder="1" applyAlignment="1">
      <alignment horizontal="center" vertical="top"/>
    </xf>
    <xf numFmtId="164" fontId="18" fillId="0" borderId="0" xfId="1" applyFont="1" applyFill="1" applyAlignment="1">
      <alignment horizontal="left" vertical="top"/>
    </xf>
    <xf numFmtId="164" fontId="14" fillId="0" borderId="0" xfId="1" applyFont="1" applyFill="1" applyAlignment="1">
      <alignment horizontal="left"/>
    </xf>
    <xf numFmtId="164" fontId="13" fillId="0" borderId="0" xfId="1" applyFont="1" applyFill="1" applyAlignment="1">
      <alignment horizontal="center"/>
    </xf>
    <xf numFmtId="164" fontId="14" fillId="0" borderId="3" xfId="1" applyFont="1" applyFill="1" applyBorder="1" applyAlignment="1">
      <alignment horizontal="left"/>
    </xf>
    <xf numFmtId="164" fontId="17" fillId="0" borderId="0" xfId="1" applyFont="1" applyFill="1" applyAlignment="1">
      <alignment horizontal="center"/>
    </xf>
    <xf numFmtId="164" fontId="14" fillId="0" borderId="0" xfId="1" applyFont="1" applyFill="1" applyAlignment="1">
      <alignment horizontal="center"/>
    </xf>
    <xf numFmtId="164" fontId="16" fillId="0" borderId="0" xfId="1" applyFont="1" applyFill="1" applyAlignment="1">
      <alignment horizontal="center"/>
    </xf>
    <xf numFmtId="164" fontId="14" fillId="0" borderId="1" xfId="1" applyFont="1" applyFill="1" applyBorder="1" applyAlignment="1">
      <alignment horizontal="center"/>
    </xf>
    <xf numFmtId="164" fontId="2" fillId="0" borderId="0" xfId="1" applyFont="1" applyFill="1" applyAlignment="1">
      <alignment horizontal="left"/>
    </xf>
    <xf numFmtId="164" fontId="19" fillId="0" borderId="1" xfId="1" applyFont="1" applyFill="1" applyBorder="1" applyAlignment="1">
      <alignment horizontal="justify" vertical="center"/>
    </xf>
    <xf numFmtId="164" fontId="19" fillId="0" borderId="1" xfId="1" applyFont="1" applyFill="1" applyBorder="1" applyAlignment="1">
      <alignment horizontal="center" vertical="center"/>
    </xf>
    <xf numFmtId="164" fontId="9" fillId="0" borderId="0" xfId="1" applyFont="1" applyFill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11" fillId="0" borderId="0" xfId="1" applyFont="1" applyFill="1" applyAlignment="1">
      <alignment horizontal="left"/>
    </xf>
    <xf numFmtId="164" fontId="6" fillId="0" borderId="0" xfId="1" applyFont="1" applyFill="1" applyAlignment="1">
      <alignment horizontal="left"/>
    </xf>
    <xf numFmtId="164" fontId="2" fillId="0" borderId="0" xfId="1" applyFont="1" applyFill="1" applyAlignment="1">
      <alignment horizontal="right"/>
    </xf>
    <xf numFmtId="164" fontId="7" fillId="0" borderId="0" xfId="1" applyFont="1" applyFill="1" applyAlignment="1">
      <alignment horizontal="center"/>
    </xf>
    <xf numFmtId="164" fontId="20" fillId="0" borderId="0" xfId="1" applyFont="1" applyFill="1" applyAlignment="1">
      <alignment horizontal="center"/>
    </xf>
    <xf numFmtId="164" fontId="21" fillId="0" borderId="0" xfId="1" applyFont="1" applyFill="1" applyAlignment="1">
      <alignment horizontal="center"/>
    </xf>
    <xf numFmtId="0" fontId="0" fillId="0" borderId="1" xfId="0" applyFill="1" applyBorder="1"/>
    <xf numFmtId="164" fontId="21" fillId="0" borderId="0" xfId="1" applyFont="1" applyFill="1" applyAlignment="1">
      <alignment horizontal="left"/>
    </xf>
    <xf numFmtId="164" fontId="2" fillId="0" borderId="1" xfId="1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/>
    </xf>
  </cellXfs>
  <cellStyles count="7">
    <cellStyle name="Excel Built-in Normal" xfId="1"/>
    <cellStyle name="Graphics" xfId="2"/>
    <cellStyle name="Heading" xfId="3"/>
    <cellStyle name="Heading1" xfId="4"/>
    <cellStyle name="Result" xfId="5"/>
    <cellStyle name="Result2" xfId="6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152284</xdr:colOff>
      <xdr:row>0</xdr:row>
      <xdr:rowOff>114482</xdr:rowOff>
    </xdr:from>
    <xdr:ext cx="1095478" cy="955081"/>
    <xdr:pic>
      <xdr:nvPicPr>
        <xdr:cNvPr id="2" name="Рисунок 10" descr="C:\Users\Olesya\Desktop\Всероссийские зимние сельские игры\Снежина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52284" y="114482"/>
          <a:ext cx="1095478" cy="95508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152284</xdr:colOff>
      <xdr:row>0</xdr:row>
      <xdr:rowOff>76315</xdr:rowOff>
    </xdr:from>
    <xdr:ext cx="1095478" cy="955081"/>
    <xdr:pic>
      <xdr:nvPicPr>
        <xdr:cNvPr id="2" name="Рисунок 10" descr="C:\Users\Olesya\Desktop\Всероссийские зимние сельские игры\Снежина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52284" y="76315"/>
          <a:ext cx="1095478" cy="95508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123837</xdr:colOff>
      <xdr:row>0</xdr:row>
      <xdr:rowOff>114482</xdr:rowOff>
    </xdr:from>
    <xdr:ext cx="1288444" cy="1123916"/>
    <xdr:pic>
      <xdr:nvPicPr>
        <xdr:cNvPr id="2" name="Рисунок 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0087" y="114482"/>
          <a:ext cx="1288444" cy="112391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85679</xdr:colOff>
      <xdr:row>0</xdr:row>
      <xdr:rowOff>107999</xdr:rowOff>
    </xdr:from>
    <xdr:ext cx="1428841" cy="1246318"/>
    <xdr:pic>
      <xdr:nvPicPr>
        <xdr:cNvPr id="2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679" y="107999"/>
          <a:ext cx="1428841" cy="1246318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27002</xdr:colOff>
      <xdr:row>0</xdr:row>
      <xdr:rowOff>0</xdr:rowOff>
    </xdr:from>
    <xdr:ext cx="1695955" cy="1430277"/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lum/>
        </a:blip>
        <a:srcRect/>
        <a:stretch>
          <a:fillRect/>
        </a:stretch>
      </xdr:blipFill>
      <xdr:spPr>
        <a:xfrm>
          <a:off x="27002" y="0"/>
          <a:ext cx="1695955" cy="143027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16</xdr:col>
      <xdr:colOff>112681</xdr:colOff>
      <xdr:row>0</xdr:row>
      <xdr:rowOff>0</xdr:rowOff>
    </xdr:from>
    <xdr:ext cx="1699202" cy="1635477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lum/>
        </a:blip>
        <a:srcRect/>
        <a:stretch>
          <a:fillRect/>
        </a:stretch>
      </xdr:blipFill>
      <xdr:spPr>
        <a:xfrm>
          <a:off x="8942356" y="0"/>
          <a:ext cx="1699202" cy="163547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160202</xdr:colOff>
      <xdr:row>0</xdr:row>
      <xdr:rowOff>29160</xdr:rowOff>
    </xdr:from>
    <xdr:ext cx="1263600" cy="1178999"/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lum/>
        </a:blip>
        <a:srcRect/>
        <a:stretch>
          <a:fillRect/>
        </a:stretch>
      </xdr:blipFill>
      <xdr:spPr>
        <a:xfrm>
          <a:off x="160202" y="29160"/>
          <a:ext cx="1263600" cy="117899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46076</xdr:colOff>
      <xdr:row>0</xdr:row>
      <xdr:rowOff>0</xdr:rowOff>
    </xdr:from>
    <xdr:ext cx="2463841" cy="1959842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lum/>
        </a:blip>
        <a:srcRect/>
        <a:stretch>
          <a:fillRect/>
        </a:stretch>
      </xdr:blipFill>
      <xdr:spPr>
        <a:xfrm>
          <a:off x="8151851" y="0"/>
          <a:ext cx="2463841" cy="195984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111236</xdr:colOff>
      <xdr:row>0</xdr:row>
      <xdr:rowOff>104762</xdr:rowOff>
    </xdr:from>
    <xdr:ext cx="1174683" cy="1104842"/>
    <xdr:pic>
      <xdr:nvPicPr>
        <xdr:cNvPr id="2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236" y="104762"/>
          <a:ext cx="1174683" cy="110484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75236</xdr:rowOff>
    </xdr:from>
    <xdr:ext cx="1333442" cy="1163162"/>
    <xdr:pic>
      <xdr:nvPicPr>
        <xdr:cNvPr id="2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5236"/>
          <a:ext cx="1333442" cy="116316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oleObject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4" Type="http://schemas.openxmlformats.org/officeDocument/2006/relationships/oleObject" Target="../embeddings/oleObject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Relationship Id="rId4" Type="http://schemas.openxmlformats.org/officeDocument/2006/relationships/oleObject" Target="../embeddings/oleObject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Relationship Id="rId4" Type="http://schemas.openxmlformats.org/officeDocument/2006/relationships/oleObject" Target="../embeddings/oleObject5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19"/>
  <sheetViews>
    <sheetView topLeftCell="A4" zoomScale="87" zoomScaleNormal="87" workbookViewId="0">
      <selection activeCell="B17" sqref="B17:G20"/>
    </sheetView>
  </sheetViews>
  <sheetFormatPr defaultRowHeight="15"/>
  <cols>
    <col min="1" max="1" width="5.375" style="84" customWidth="1"/>
    <col min="2" max="2" width="25.75" style="37" customWidth="1"/>
    <col min="3" max="3" width="19.25" style="37" customWidth="1"/>
    <col min="4" max="6" width="8.125" style="37" customWidth="1"/>
    <col min="7" max="7" width="7.625" style="37" customWidth="1"/>
    <col min="8" max="8" width="7.125" style="37" customWidth="1"/>
    <col min="9" max="1022" width="8.125" style="37" customWidth="1"/>
    <col min="1023" max="1023" width="9" style="37" customWidth="1"/>
    <col min="1024" max="1024" width="9" style="82" customWidth="1"/>
    <col min="1025" max="16384" width="9" style="82"/>
  </cols>
  <sheetData>
    <row r="1" spans="1:17" ht="18.75" customHeight="1">
      <c r="A1" s="180"/>
      <c r="B1" s="180"/>
      <c r="C1" s="181" t="s">
        <v>132</v>
      </c>
      <c r="D1" s="181"/>
      <c r="E1" s="181"/>
      <c r="F1" s="181"/>
      <c r="G1" s="181"/>
      <c r="H1" s="181"/>
      <c r="I1" s="181"/>
      <c r="J1" s="180"/>
      <c r="K1" s="180"/>
      <c r="L1" s="180"/>
    </row>
    <row r="2" spans="1:17" ht="18.75" customHeight="1">
      <c r="A2" s="180"/>
      <c r="B2" s="180"/>
      <c r="C2" s="181" t="s">
        <v>197</v>
      </c>
      <c r="D2" s="181"/>
      <c r="E2" s="181"/>
      <c r="F2" s="181"/>
      <c r="G2" s="181"/>
      <c r="H2" s="181"/>
      <c r="I2" s="181"/>
      <c r="J2" s="180"/>
      <c r="K2" s="180"/>
      <c r="L2" s="180"/>
    </row>
    <row r="3" spans="1:17">
      <c r="A3" s="180"/>
      <c r="B3" s="180"/>
      <c r="C3" s="182" t="s">
        <v>233</v>
      </c>
      <c r="D3" s="182"/>
      <c r="E3" s="182"/>
      <c r="F3" s="182"/>
      <c r="G3" s="182"/>
      <c r="H3" s="182"/>
      <c r="I3" s="182"/>
      <c r="J3" s="180"/>
      <c r="K3" s="180"/>
      <c r="L3" s="180"/>
    </row>
    <row r="4" spans="1:17">
      <c r="A4" s="180"/>
      <c r="B4" s="180"/>
      <c r="C4" s="182" t="s">
        <v>133</v>
      </c>
      <c r="D4" s="182"/>
      <c r="E4" s="182"/>
      <c r="F4" s="182"/>
      <c r="G4" s="182"/>
      <c r="H4" s="182"/>
      <c r="I4" s="182"/>
      <c r="J4" s="180"/>
      <c r="K4" s="180"/>
      <c r="L4" s="180"/>
    </row>
    <row r="5" spans="1:17" ht="42" customHeight="1">
      <c r="A5" s="180"/>
      <c r="B5" s="180"/>
      <c r="C5" s="183" t="s">
        <v>245</v>
      </c>
      <c r="D5" s="183"/>
      <c r="E5" s="183"/>
      <c r="F5" s="183"/>
      <c r="G5" s="183"/>
      <c r="H5" s="183"/>
      <c r="I5" s="183"/>
      <c r="J5" s="180"/>
      <c r="K5" s="180"/>
      <c r="L5" s="180"/>
    </row>
    <row r="6" spans="1:17" ht="18.75">
      <c r="A6" s="180"/>
      <c r="B6" s="180"/>
      <c r="C6" s="184" t="s">
        <v>129</v>
      </c>
      <c r="D6" s="184"/>
      <c r="E6" s="184"/>
      <c r="F6" s="184"/>
      <c r="G6" s="184"/>
      <c r="H6" s="184"/>
      <c r="I6" s="184"/>
      <c r="J6" s="180"/>
      <c r="K6" s="180"/>
      <c r="L6" s="180"/>
    </row>
    <row r="7" spans="1:17" ht="49.5" customHeight="1">
      <c r="A7" s="180"/>
      <c r="B7" s="180"/>
      <c r="C7" s="185" t="s">
        <v>177</v>
      </c>
      <c r="D7" s="185"/>
      <c r="E7" s="185"/>
      <c r="F7" s="185"/>
      <c r="G7" s="185"/>
      <c r="H7" s="185"/>
      <c r="I7" s="185"/>
      <c r="J7" s="180"/>
      <c r="K7" s="180"/>
      <c r="L7" s="180"/>
    </row>
    <row r="8" spans="1:17" s="67" customFormat="1" ht="12.75">
      <c r="A8" s="174" t="s">
        <v>234</v>
      </c>
      <c r="B8" s="174"/>
      <c r="C8" s="174"/>
      <c r="I8" s="175" t="s">
        <v>235</v>
      </c>
      <c r="J8" s="175"/>
      <c r="K8" s="175"/>
      <c r="L8" s="175"/>
    </row>
    <row r="9" spans="1:17" s="67" customFormat="1" ht="12.75">
      <c r="A9" s="80"/>
      <c r="B9" s="80"/>
      <c r="C9" s="80"/>
      <c r="I9" s="81"/>
      <c r="J9" s="81"/>
      <c r="K9" s="81"/>
      <c r="L9" s="81"/>
    </row>
    <row r="10" spans="1:17" s="62" customFormat="1" ht="24" customHeight="1">
      <c r="A10" s="176" t="s">
        <v>176</v>
      </c>
      <c r="B10" s="177" t="s">
        <v>134</v>
      </c>
      <c r="C10" s="177" t="s">
        <v>23</v>
      </c>
      <c r="D10" s="177" t="s">
        <v>178</v>
      </c>
      <c r="E10" s="177"/>
      <c r="F10" s="177"/>
      <c r="G10" s="177" t="s">
        <v>179</v>
      </c>
      <c r="H10" s="177"/>
      <c r="I10" s="177" t="s">
        <v>135</v>
      </c>
      <c r="J10" s="177"/>
      <c r="K10" s="178" t="s">
        <v>130</v>
      </c>
      <c r="L10" s="178" t="s">
        <v>244</v>
      </c>
    </row>
    <row r="11" spans="1:17" s="62" customFormat="1" ht="43.5" customHeight="1">
      <c r="A11" s="176"/>
      <c r="B11" s="177"/>
      <c r="C11" s="177"/>
      <c r="D11" s="83" t="s">
        <v>5</v>
      </c>
      <c r="E11" s="106" t="s">
        <v>44</v>
      </c>
      <c r="F11" s="88" t="s">
        <v>193</v>
      </c>
      <c r="G11" s="83" t="s">
        <v>5</v>
      </c>
      <c r="H11" s="83" t="s">
        <v>44</v>
      </c>
      <c r="I11" s="83" t="s">
        <v>5</v>
      </c>
      <c r="J11" s="83" t="s">
        <v>44</v>
      </c>
      <c r="K11" s="179"/>
      <c r="L11" s="179"/>
      <c r="O11" s="91">
        <v>1</v>
      </c>
      <c r="P11" s="89">
        <v>2</v>
      </c>
      <c r="Q11" s="90">
        <v>3</v>
      </c>
    </row>
    <row r="12" spans="1:17" s="78" customFormat="1" ht="35.25" customHeight="1">
      <c r="A12" s="120"/>
      <c r="B12" s="136" t="s">
        <v>156</v>
      </c>
      <c r="C12" s="137" t="s">
        <v>230</v>
      </c>
      <c r="D12" s="135">
        <v>1</v>
      </c>
      <c r="E12" s="131">
        <v>120</v>
      </c>
      <c r="F12" s="138">
        <f>E12*2</f>
        <v>240</v>
      </c>
      <c r="G12" s="109">
        <v>2</v>
      </c>
      <c r="H12" s="155">
        <v>108</v>
      </c>
      <c r="I12" s="158">
        <v>1</v>
      </c>
      <c r="J12" s="110">
        <v>120</v>
      </c>
      <c r="K12" s="132">
        <f>J12+H12+F12</f>
        <v>468</v>
      </c>
      <c r="L12" s="138">
        <v>1</v>
      </c>
      <c r="N12" s="85"/>
    </row>
    <row r="13" spans="1:17" ht="31.5" customHeight="1">
      <c r="A13" s="120"/>
      <c r="B13" s="232" t="s">
        <v>231</v>
      </c>
      <c r="C13" s="121" t="s">
        <v>232</v>
      </c>
      <c r="D13" s="135">
        <v>3</v>
      </c>
      <c r="E13" s="131">
        <v>98</v>
      </c>
      <c r="F13" s="138">
        <f>E13*2</f>
        <v>196</v>
      </c>
      <c r="G13" s="109">
        <v>1</v>
      </c>
      <c r="H13" s="155">
        <v>120</v>
      </c>
      <c r="I13" s="158">
        <v>3</v>
      </c>
      <c r="J13" s="110">
        <v>98</v>
      </c>
      <c r="K13" s="132">
        <f>J13+H13+F13</f>
        <v>414</v>
      </c>
      <c r="L13" s="138">
        <v>2</v>
      </c>
    </row>
    <row r="14" spans="1:17" ht="30" customHeight="1">
      <c r="A14" s="120"/>
      <c r="B14" s="136" t="s">
        <v>155</v>
      </c>
      <c r="C14" s="137" t="s">
        <v>170</v>
      </c>
      <c r="D14" s="135">
        <v>2</v>
      </c>
      <c r="E14" s="131">
        <v>108</v>
      </c>
      <c r="F14" s="138">
        <f>E14*2</f>
        <v>216</v>
      </c>
      <c r="G14" s="95">
        <v>5</v>
      </c>
      <c r="H14" s="138">
        <v>85</v>
      </c>
      <c r="I14" s="158">
        <v>5</v>
      </c>
      <c r="J14" s="110">
        <v>85</v>
      </c>
      <c r="K14" s="132">
        <f>J14+H14+F14</f>
        <v>386</v>
      </c>
      <c r="L14" s="138">
        <v>3</v>
      </c>
    </row>
    <row r="15" spans="1:17" ht="30.75" customHeight="1">
      <c r="A15" s="120"/>
      <c r="B15" s="231" t="s">
        <v>161</v>
      </c>
      <c r="C15" s="121" t="s">
        <v>194</v>
      </c>
      <c r="D15" s="135">
        <v>5</v>
      </c>
      <c r="E15" s="131">
        <v>85</v>
      </c>
      <c r="F15" s="138">
        <f>E15*2</f>
        <v>170</v>
      </c>
      <c r="G15" s="109">
        <v>3</v>
      </c>
      <c r="H15" s="155">
        <v>98</v>
      </c>
      <c r="I15" s="158">
        <v>2</v>
      </c>
      <c r="J15" s="110">
        <v>108</v>
      </c>
      <c r="K15" s="132">
        <f>J15+H15+F15</f>
        <v>376</v>
      </c>
      <c r="L15" s="138">
        <v>4</v>
      </c>
    </row>
    <row r="16" spans="1:17" ht="30.75" customHeight="1">
      <c r="A16" s="120"/>
      <c r="B16" s="136" t="s">
        <v>147</v>
      </c>
      <c r="C16" s="137" t="s">
        <v>169</v>
      </c>
      <c r="D16" s="135">
        <v>4</v>
      </c>
      <c r="E16" s="131">
        <v>90</v>
      </c>
      <c r="F16" s="138">
        <f>E16*2</f>
        <v>180</v>
      </c>
      <c r="G16" s="109">
        <v>4</v>
      </c>
      <c r="H16" s="155">
        <v>90</v>
      </c>
      <c r="I16" s="158">
        <v>4</v>
      </c>
      <c r="J16" s="110">
        <v>90</v>
      </c>
      <c r="K16" s="132">
        <f>J16+H16+F16</f>
        <v>360</v>
      </c>
      <c r="L16" s="138">
        <v>5</v>
      </c>
    </row>
    <row r="17" spans="2:6">
      <c r="B17" s="37" t="s">
        <v>171</v>
      </c>
      <c r="F17" s="37" t="s">
        <v>172</v>
      </c>
    </row>
    <row r="19" spans="2:6">
      <c r="B19" s="37" t="s">
        <v>173</v>
      </c>
      <c r="F19" s="37" t="s">
        <v>18</v>
      </c>
    </row>
  </sheetData>
  <autoFilter ref="A10:L16">
    <filterColumn colId="3" showButton="0"/>
    <filterColumn colId="4" hiddenButton="1" showButton="0"/>
    <filterColumn colId="6" showButton="0"/>
    <filterColumn colId="8" showButton="0"/>
    <sortState ref="A13:L17">
      <sortCondition descending="1" ref="K10:K16"/>
    </sortState>
  </autoFilter>
  <mergeCells count="19">
    <mergeCell ref="A1:B7"/>
    <mergeCell ref="C1:I1"/>
    <mergeCell ref="J1:L7"/>
    <mergeCell ref="C2:I2"/>
    <mergeCell ref="C3:I3"/>
    <mergeCell ref="C4:I4"/>
    <mergeCell ref="C5:I5"/>
    <mergeCell ref="C6:I6"/>
    <mergeCell ref="C7:I7"/>
    <mergeCell ref="A8:C8"/>
    <mergeCell ref="I8:L8"/>
    <mergeCell ref="A10:A11"/>
    <mergeCell ref="B10:B11"/>
    <mergeCell ref="C10:C11"/>
    <mergeCell ref="D10:F10"/>
    <mergeCell ref="G10:H10"/>
    <mergeCell ref="I10:J10"/>
    <mergeCell ref="K10:K11"/>
    <mergeCell ref="L10:L11"/>
  </mergeCells>
  <pageMargins left="0.23622047244094502" right="0.23622047244094502" top="0.74803149606299213" bottom="0.74803149606299213" header="0.35433070866141703" footer="0.35433070866141703"/>
  <pageSetup paperSize="9" scale="9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H63"/>
  <sheetViews>
    <sheetView zoomScale="87" zoomScaleNormal="87" workbookViewId="0">
      <selection activeCell="C13" sqref="C13"/>
    </sheetView>
  </sheetViews>
  <sheetFormatPr defaultRowHeight="15"/>
  <cols>
    <col min="1" max="1" width="5.375" style="59" customWidth="1"/>
    <col min="2" max="2" width="25.75" style="37" customWidth="1"/>
    <col min="3" max="3" width="19.25" style="37" customWidth="1"/>
    <col min="4" max="6" width="8.125" style="37" customWidth="1"/>
    <col min="7" max="7" width="7.625" style="37" customWidth="1"/>
    <col min="8" max="8" width="7.125" style="37" customWidth="1"/>
    <col min="9" max="1021" width="8.125" style="37" customWidth="1"/>
    <col min="1022" max="1022" width="9" style="37" customWidth="1"/>
    <col min="1023" max="1023" width="9" customWidth="1"/>
  </cols>
  <sheetData>
    <row r="1" spans="1:1022" ht="18.75" customHeight="1">
      <c r="A1" s="180"/>
      <c r="B1" s="180"/>
      <c r="C1" s="181" t="s">
        <v>132</v>
      </c>
      <c r="D1" s="181"/>
      <c r="E1" s="181"/>
      <c r="F1" s="181"/>
      <c r="G1" s="181"/>
      <c r="H1" s="181"/>
      <c r="I1" s="181"/>
      <c r="J1" s="180"/>
      <c r="K1" s="180"/>
      <c r="L1" s="180"/>
    </row>
    <row r="2" spans="1:1022" ht="18.75" customHeight="1">
      <c r="A2" s="180"/>
      <c r="B2" s="180"/>
      <c r="C2" s="181" t="s">
        <v>197</v>
      </c>
      <c r="D2" s="181"/>
      <c r="E2" s="181"/>
      <c r="F2" s="181"/>
      <c r="G2" s="181"/>
      <c r="H2" s="181"/>
      <c r="I2" s="181"/>
      <c r="J2" s="180"/>
      <c r="K2" s="180"/>
      <c r="L2" s="180"/>
    </row>
    <row r="3" spans="1:1022">
      <c r="A3" s="180"/>
      <c r="B3" s="180"/>
      <c r="C3" s="182" t="s">
        <v>233</v>
      </c>
      <c r="D3" s="182"/>
      <c r="E3" s="182"/>
      <c r="F3" s="182"/>
      <c r="G3" s="182"/>
      <c r="H3" s="182"/>
      <c r="I3" s="182"/>
      <c r="J3" s="180"/>
      <c r="K3" s="180"/>
      <c r="L3" s="180"/>
    </row>
    <row r="4" spans="1:1022" s="79" customFormat="1">
      <c r="A4" s="180"/>
      <c r="B4" s="180"/>
      <c r="C4" s="182" t="s">
        <v>133</v>
      </c>
      <c r="D4" s="182"/>
      <c r="E4" s="182"/>
      <c r="F4" s="182"/>
      <c r="G4" s="182"/>
      <c r="H4" s="182"/>
      <c r="I4" s="182"/>
      <c r="J4" s="180"/>
      <c r="K4" s="180"/>
      <c r="L4" s="180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  <c r="IY4" s="37"/>
      <c r="IZ4" s="37"/>
      <c r="JA4" s="37"/>
      <c r="JB4" s="37"/>
      <c r="JC4" s="37"/>
      <c r="JD4" s="37"/>
      <c r="JE4" s="37"/>
      <c r="JF4" s="37"/>
      <c r="JG4" s="37"/>
      <c r="JH4" s="37"/>
      <c r="JI4" s="37"/>
      <c r="JJ4" s="37"/>
      <c r="JK4" s="37"/>
      <c r="JL4" s="37"/>
      <c r="JM4" s="37"/>
      <c r="JN4" s="37"/>
      <c r="JO4" s="37"/>
      <c r="JP4" s="37"/>
      <c r="JQ4" s="37"/>
      <c r="JR4" s="37"/>
      <c r="JS4" s="37"/>
      <c r="JT4" s="37"/>
      <c r="JU4" s="37"/>
      <c r="JV4" s="37"/>
      <c r="JW4" s="37"/>
      <c r="JX4" s="37"/>
      <c r="JY4" s="37"/>
      <c r="JZ4" s="37"/>
      <c r="KA4" s="37"/>
      <c r="KB4" s="37"/>
      <c r="KC4" s="37"/>
      <c r="KD4" s="37"/>
      <c r="KE4" s="37"/>
      <c r="KF4" s="37"/>
      <c r="KG4" s="37"/>
      <c r="KH4" s="37"/>
      <c r="KI4" s="37"/>
      <c r="KJ4" s="37"/>
      <c r="KK4" s="37"/>
      <c r="KL4" s="37"/>
      <c r="KM4" s="37"/>
      <c r="KN4" s="37"/>
      <c r="KO4" s="37"/>
      <c r="KP4" s="37"/>
      <c r="KQ4" s="37"/>
      <c r="KR4" s="37"/>
      <c r="KS4" s="37"/>
      <c r="KT4" s="37"/>
      <c r="KU4" s="37"/>
      <c r="KV4" s="37"/>
      <c r="KW4" s="37"/>
      <c r="KX4" s="37"/>
      <c r="KY4" s="37"/>
      <c r="KZ4" s="37"/>
      <c r="LA4" s="37"/>
      <c r="LB4" s="37"/>
      <c r="LC4" s="37"/>
      <c r="LD4" s="37"/>
      <c r="LE4" s="37"/>
      <c r="LF4" s="37"/>
      <c r="LG4" s="37"/>
      <c r="LH4" s="37"/>
      <c r="LI4" s="37"/>
      <c r="LJ4" s="37"/>
      <c r="LK4" s="37"/>
      <c r="LL4" s="37"/>
      <c r="LM4" s="37"/>
      <c r="LN4" s="37"/>
      <c r="LO4" s="37"/>
      <c r="LP4" s="37"/>
      <c r="LQ4" s="37"/>
      <c r="LR4" s="37"/>
      <c r="LS4" s="37"/>
      <c r="LT4" s="37"/>
      <c r="LU4" s="37"/>
      <c r="LV4" s="37"/>
      <c r="LW4" s="37"/>
      <c r="LX4" s="37"/>
      <c r="LY4" s="37"/>
      <c r="LZ4" s="37"/>
      <c r="MA4" s="37"/>
      <c r="MB4" s="37"/>
      <c r="MC4" s="37"/>
      <c r="MD4" s="37"/>
      <c r="ME4" s="37"/>
      <c r="MF4" s="37"/>
      <c r="MG4" s="37"/>
      <c r="MH4" s="37"/>
      <c r="MI4" s="37"/>
      <c r="MJ4" s="37"/>
      <c r="MK4" s="37"/>
      <c r="ML4" s="37"/>
      <c r="MM4" s="37"/>
      <c r="MN4" s="37"/>
      <c r="MO4" s="37"/>
      <c r="MP4" s="37"/>
      <c r="MQ4" s="37"/>
      <c r="MR4" s="37"/>
      <c r="MS4" s="37"/>
      <c r="MT4" s="37"/>
      <c r="MU4" s="37"/>
      <c r="MV4" s="37"/>
      <c r="MW4" s="37"/>
      <c r="MX4" s="37"/>
      <c r="MY4" s="37"/>
      <c r="MZ4" s="37"/>
      <c r="NA4" s="37"/>
      <c r="NB4" s="37"/>
      <c r="NC4" s="37"/>
      <c r="ND4" s="37"/>
      <c r="NE4" s="37"/>
      <c r="NF4" s="37"/>
      <c r="NG4" s="37"/>
      <c r="NH4" s="37"/>
      <c r="NI4" s="37"/>
      <c r="NJ4" s="37"/>
      <c r="NK4" s="37"/>
      <c r="NL4" s="37"/>
      <c r="NM4" s="37"/>
      <c r="NN4" s="37"/>
      <c r="NO4" s="37"/>
      <c r="NP4" s="37"/>
      <c r="NQ4" s="37"/>
      <c r="NR4" s="37"/>
      <c r="NS4" s="37"/>
      <c r="NT4" s="37"/>
      <c r="NU4" s="37"/>
      <c r="NV4" s="37"/>
      <c r="NW4" s="37"/>
      <c r="NX4" s="37"/>
      <c r="NY4" s="37"/>
      <c r="NZ4" s="37"/>
      <c r="OA4" s="37"/>
      <c r="OB4" s="37"/>
      <c r="OC4" s="37"/>
      <c r="OD4" s="37"/>
      <c r="OE4" s="37"/>
      <c r="OF4" s="37"/>
      <c r="OG4" s="37"/>
      <c r="OH4" s="37"/>
      <c r="OI4" s="37"/>
      <c r="OJ4" s="37"/>
      <c r="OK4" s="37"/>
      <c r="OL4" s="37"/>
      <c r="OM4" s="37"/>
      <c r="ON4" s="37"/>
      <c r="OO4" s="37"/>
      <c r="OP4" s="37"/>
      <c r="OQ4" s="37"/>
      <c r="OR4" s="37"/>
      <c r="OS4" s="37"/>
      <c r="OT4" s="37"/>
      <c r="OU4" s="37"/>
      <c r="OV4" s="37"/>
      <c r="OW4" s="37"/>
      <c r="OX4" s="37"/>
      <c r="OY4" s="37"/>
      <c r="OZ4" s="37"/>
      <c r="PA4" s="37"/>
      <c r="PB4" s="37"/>
      <c r="PC4" s="37"/>
      <c r="PD4" s="37"/>
      <c r="PE4" s="37"/>
      <c r="PF4" s="37"/>
      <c r="PG4" s="37"/>
      <c r="PH4" s="37"/>
      <c r="PI4" s="37"/>
      <c r="PJ4" s="37"/>
      <c r="PK4" s="37"/>
      <c r="PL4" s="37"/>
      <c r="PM4" s="37"/>
      <c r="PN4" s="37"/>
      <c r="PO4" s="37"/>
      <c r="PP4" s="37"/>
      <c r="PQ4" s="37"/>
      <c r="PR4" s="37"/>
      <c r="PS4" s="37"/>
      <c r="PT4" s="37"/>
      <c r="PU4" s="37"/>
      <c r="PV4" s="37"/>
      <c r="PW4" s="37"/>
      <c r="PX4" s="37"/>
      <c r="PY4" s="37"/>
      <c r="PZ4" s="37"/>
      <c r="QA4" s="37"/>
      <c r="QB4" s="37"/>
      <c r="QC4" s="37"/>
      <c r="QD4" s="37"/>
      <c r="QE4" s="37"/>
      <c r="QF4" s="37"/>
      <c r="QG4" s="37"/>
      <c r="QH4" s="37"/>
      <c r="QI4" s="37"/>
      <c r="QJ4" s="37"/>
      <c r="QK4" s="37"/>
      <c r="QL4" s="37"/>
      <c r="QM4" s="37"/>
      <c r="QN4" s="37"/>
      <c r="QO4" s="37"/>
      <c r="QP4" s="37"/>
      <c r="QQ4" s="37"/>
      <c r="QR4" s="37"/>
      <c r="QS4" s="37"/>
      <c r="QT4" s="37"/>
      <c r="QU4" s="37"/>
      <c r="QV4" s="37"/>
      <c r="QW4" s="37"/>
      <c r="QX4" s="37"/>
      <c r="QY4" s="37"/>
      <c r="QZ4" s="37"/>
      <c r="RA4" s="37"/>
      <c r="RB4" s="37"/>
      <c r="RC4" s="37"/>
      <c r="RD4" s="37"/>
      <c r="RE4" s="37"/>
      <c r="RF4" s="37"/>
      <c r="RG4" s="37"/>
      <c r="RH4" s="37"/>
      <c r="RI4" s="37"/>
      <c r="RJ4" s="37"/>
      <c r="RK4" s="37"/>
      <c r="RL4" s="37"/>
      <c r="RM4" s="37"/>
      <c r="RN4" s="37"/>
      <c r="RO4" s="37"/>
      <c r="RP4" s="37"/>
      <c r="RQ4" s="37"/>
      <c r="RR4" s="37"/>
      <c r="RS4" s="37"/>
      <c r="RT4" s="37"/>
      <c r="RU4" s="37"/>
      <c r="RV4" s="37"/>
      <c r="RW4" s="37"/>
      <c r="RX4" s="37"/>
      <c r="RY4" s="37"/>
      <c r="RZ4" s="37"/>
      <c r="SA4" s="37"/>
      <c r="SB4" s="37"/>
      <c r="SC4" s="37"/>
      <c r="SD4" s="37"/>
      <c r="SE4" s="37"/>
      <c r="SF4" s="37"/>
      <c r="SG4" s="37"/>
      <c r="SH4" s="37"/>
      <c r="SI4" s="37"/>
      <c r="SJ4" s="37"/>
      <c r="SK4" s="37"/>
      <c r="SL4" s="37"/>
      <c r="SM4" s="37"/>
      <c r="SN4" s="37"/>
      <c r="SO4" s="37"/>
      <c r="SP4" s="37"/>
      <c r="SQ4" s="37"/>
      <c r="SR4" s="37"/>
      <c r="SS4" s="37"/>
      <c r="ST4" s="37"/>
      <c r="SU4" s="37"/>
      <c r="SV4" s="37"/>
      <c r="SW4" s="37"/>
      <c r="SX4" s="37"/>
      <c r="SY4" s="37"/>
      <c r="SZ4" s="37"/>
      <c r="TA4" s="37"/>
      <c r="TB4" s="37"/>
      <c r="TC4" s="37"/>
      <c r="TD4" s="37"/>
      <c r="TE4" s="37"/>
      <c r="TF4" s="37"/>
      <c r="TG4" s="37"/>
      <c r="TH4" s="37"/>
      <c r="TI4" s="37"/>
      <c r="TJ4" s="37"/>
      <c r="TK4" s="37"/>
      <c r="TL4" s="37"/>
      <c r="TM4" s="37"/>
      <c r="TN4" s="37"/>
      <c r="TO4" s="37"/>
      <c r="TP4" s="37"/>
      <c r="TQ4" s="37"/>
      <c r="TR4" s="37"/>
      <c r="TS4" s="37"/>
      <c r="TT4" s="37"/>
      <c r="TU4" s="37"/>
      <c r="TV4" s="37"/>
      <c r="TW4" s="37"/>
      <c r="TX4" s="37"/>
      <c r="TY4" s="37"/>
      <c r="TZ4" s="37"/>
      <c r="UA4" s="37"/>
      <c r="UB4" s="37"/>
      <c r="UC4" s="37"/>
      <c r="UD4" s="37"/>
      <c r="UE4" s="37"/>
      <c r="UF4" s="37"/>
      <c r="UG4" s="37"/>
      <c r="UH4" s="37"/>
      <c r="UI4" s="37"/>
      <c r="UJ4" s="37"/>
      <c r="UK4" s="37"/>
      <c r="UL4" s="37"/>
      <c r="UM4" s="37"/>
      <c r="UN4" s="37"/>
      <c r="UO4" s="37"/>
      <c r="UP4" s="37"/>
      <c r="UQ4" s="37"/>
      <c r="UR4" s="37"/>
      <c r="US4" s="37"/>
      <c r="UT4" s="37"/>
      <c r="UU4" s="37"/>
      <c r="UV4" s="37"/>
      <c r="UW4" s="37"/>
      <c r="UX4" s="37"/>
      <c r="UY4" s="37"/>
      <c r="UZ4" s="37"/>
      <c r="VA4" s="37"/>
      <c r="VB4" s="37"/>
      <c r="VC4" s="37"/>
      <c r="VD4" s="37"/>
      <c r="VE4" s="37"/>
      <c r="VF4" s="37"/>
      <c r="VG4" s="37"/>
      <c r="VH4" s="37"/>
      <c r="VI4" s="37"/>
      <c r="VJ4" s="37"/>
      <c r="VK4" s="37"/>
      <c r="VL4" s="37"/>
      <c r="VM4" s="37"/>
      <c r="VN4" s="37"/>
      <c r="VO4" s="37"/>
      <c r="VP4" s="37"/>
      <c r="VQ4" s="37"/>
      <c r="VR4" s="37"/>
      <c r="VS4" s="37"/>
      <c r="VT4" s="37"/>
      <c r="VU4" s="37"/>
      <c r="VV4" s="37"/>
      <c r="VW4" s="37"/>
      <c r="VX4" s="37"/>
      <c r="VY4" s="37"/>
      <c r="VZ4" s="37"/>
      <c r="WA4" s="37"/>
      <c r="WB4" s="37"/>
      <c r="WC4" s="37"/>
      <c r="WD4" s="37"/>
      <c r="WE4" s="37"/>
      <c r="WF4" s="37"/>
      <c r="WG4" s="37"/>
      <c r="WH4" s="37"/>
      <c r="WI4" s="37"/>
      <c r="WJ4" s="37"/>
      <c r="WK4" s="37"/>
      <c r="WL4" s="37"/>
      <c r="WM4" s="37"/>
      <c r="WN4" s="37"/>
      <c r="WO4" s="37"/>
      <c r="WP4" s="37"/>
      <c r="WQ4" s="37"/>
      <c r="WR4" s="37"/>
      <c r="WS4" s="37"/>
      <c r="WT4" s="37"/>
      <c r="WU4" s="37"/>
      <c r="WV4" s="37"/>
      <c r="WW4" s="37"/>
      <c r="WX4" s="37"/>
      <c r="WY4" s="37"/>
      <c r="WZ4" s="37"/>
      <c r="XA4" s="37"/>
      <c r="XB4" s="37"/>
      <c r="XC4" s="37"/>
      <c r="XD4" s="37"/>
      <c r="XE4" s="37"/>
      <c r="XF4" s="37"/>
      <c r="XG4" s="37"/>
      <c r="XH4" s="37"/>
      <c r="XI4" s="37"/>
      <c r="XJ4" s="37"/>
      <c r="XK4" s="37"/>
      <c r="XL4" s="37"/>
      <c r="XM4" s="37"/>
      <c r="XN4" s="37"/>
      <c r="XO4" s="37"/>
      <c r="XP4" s="37"/>
      <c r="XQ4" s="37"/>
      <c r="XR4" s="37"/>
      <c r="XS4" s="37"/>
      <c r="XT4" s="37"/>
      <c r="XU4" s="37"/>
      <c r="XV4" s="37"/>
      <c r="XW4" s="37"/>
      <c r="XX4" s="37"/>
      <c r="XY4" s="37"/>
      <c r="XZ4" s="37"/>
      <c r="YA4" s="37"/>
      <c r="YB4" s="37"/>
      <c r="YC4" s="37"/>
      <c r="YD4" s="37"/>
      <c r="YE4" s="37"/>
      <c r="YF4" s="37"/>
      <c r="YG4" s="37"/>
      <c r="YH4" s="37"/>
      <c r="YI4" s="37"/>
      <c r="YJ4" s="37"/>
      <c r="YK4" s="37"/>
      <c r="YL4" s="37"/>
      <c r="YM4" s="37"/>
      <c r="YN4" s="37"/>
      <c r="YO4" s="37"/>
      <c r="YP4" s="37"/>
      <c r="YQ4" s="37"/>
      <c r="YR4" s="37"/>
      <c r="YS4" s="37"/>
      <c r="YT4" s="37"/>
      <c r="YU4" s="37"/>
      <c r="YV4" s="37"/>
      <c r="YW4" s="37"/>
      <c r="YX4" s="37"/>
      <c r="YY4" s="37"/>
      <c r="YZ4" s="37"/>
      <c r="ZA4" s="37"/>
      <c r="ZB4" s="37"/>
      <c r="ZC4" s="37"/>
      <c r="ZD4" s="37"/>
      <c r="ZE4" s="37"/>
      <c r="ZF4" s="37"/>
      <c r="ZG4" s="37"/>
      <c r="ZH4" s="37"/>
      <c r="ZI4" s="37"/>
      <c r="ZJ4" s="37"/>
      <c r="ZK4" s="37"/>
      <c r="ZL4" s="37"/>
      <c r="ZM4" s="37"/>
      <c r="ZN4" s="37"/>
      <c r="ZO4" s="37"/>
      <c r="ZP4" s="37"/>
      <c r="ZQ4" s="37"/>
      <c r="ZR4" s="37"/>
      <c r="ZS4" s="37"/>
      <c r="ZT4" s="37"/>
      <c r="ZU4" s="37"/>
      <c r="ZV4" s="37"/>
      <c r="ZW4" s="37"/>
      <c r="ZX4" s="37"/>
      <c r="ZY4" s="37"/>
      <c r="ZZ4" s="37"/>
      <c r="AAA4" s="37"/>
      <c r="AAB4" s="37"/>
      <c r="AAC4" s="37"/>
      <c r="AAD4" s="37"/>
      <c r="AAE4" s="37"/>
      <c r="AAF4" s="37"/>
      <c r="AAG4" s="37"/>
      <c r="AAH4" s="37"/>
      <c r="AAI4" s="37"/>
      <c r="AAJ4" s="37"/>
      <c r="AAK4" s="37"/>
      <c r="AAL4" s="37"/>
      <c r="AAM4" s="37"/>
      <c r="AAN4" s="37"/>
      <c r="AAO4" s="37"/>
      <c r="AAP4" s="37"/>
      <c r="AAQ4" s="37"/>
      <c r="AAR4" s="37"/>
      <c r="AAS4" s="37"/>
      <c r="AAT4" s="37"/>
      <c r="AAU4" s="37"/>
      <c r="AAV4" s="37"/>
      <c r="AAW4" s="37"/>
      <c r="AAX4" s="37"/>
      <c r="AAY4" s="37"/>
      <c r="AAZ4" s="37"/>
      <c r="ABA4" s="37"/>
      <c r="ABB4" s="37"/>
      <c r="ABC4" s="37"/>
      <c r="ABD4" s="37"/>
      <c r="ABE4" s="37"/>
      <c r="ABF4" s="37"/>
      <c r="ABG4" s="37"/>
      <c r="ABH4" s="37"/>
      <c r="ABI4" s="37"/>
      <c r="ABJ4" s="37"/>
      <c r="ABK4" s="37"/>
      <c r="ABL4" s="37"/>
      <c r="ABM4" s="37"/>
      <c r="ABN4" s="37"/>
      <c r="ABO4" s="37"/>
      <c r="ABP4" s="37"/>
      <c r="ABQ4" s="37"/>
      <c r="ABR4" s="37"/>
      <c r="ABS4" s="37"/>
      <c r="ABT4" s="37"/>
      <c r="ABU4" s="37"/>
      <c r="ABV4" s="37"/>
      <c r="ABW4" s="37"/>
      <c r="ABX4" s="37"/>
      <c r="ABY4" s="37"/>
      <c r="ABZ4" s="37"/>
      <c r="ACA4" s="37"/>
      <c r="ACB4" s="37"/>
      <c r="ACC4" s="37"/>
      <c r="ACD4" s="37"/>
      <c r="ACE4" s="37"/>
      <c r="ACF4" s="37"/>
      <c r="ACG4" s="37"/>
      <c r="ACH4" s="37"/>
      <c r="ACI4" s="37"/>
      <c r="ACJ4" s="37"/>
      <c r="ACK4" s="37"/>
      <c r="ACL4" s="37"/>
      <c r="ACM4" s="37"/>
      <c r="ACN4" s="37"/>
      <c r="ACO4" s="37"/>
      <c r="ACP4" s="37"/>
      <c r="ACQ4" s="37"/>
      <c r="ACR4" s="37"/>
      <c r="ACS4" s="37"/>
      <c r="ACT4" s="37"/>
      <c r="ACU4" s="37"/>
      <c r="ACV4" s="37"/>
      <c r="ACW4" s="37"/>
      <c r="ACX4" s="37"/>
      <c r="ACY4" s="37"/>
      <c r="ACZ4" s="37"/>
      <c r="ADA4" s="37"/>
      <c r="ADB4" s="37"/>
      <c r="ADC4" s="37"/>
      <c r="ADD4" s="37"/>
      <c r="ADE4" s="37"/>
      <c r="ADF4" s="37"/>
      <c r="ADG4" s="37"/>
      <c r="ADH4" s="37"/>
      <c r="ADI4" s="37"/>
      <c r="ADJ4" s="37"/>
      <c r="ADK4" s="37"/>
      <c r="ADL4" s="37"/>
      <c r="ADM4" s="37"/>
      <c r="ADN4" s="37"/>
      <c r="ADO4" s="37"/>
      <c r="ADP4" s="37"/>
      <c r="ADQ4" s="37"/>
      <c r="ADR4" s="37"/>
      <c r="ADS4" s="37"/>
      <c r="ADT4" s="37"/>
      <c r="ADU4" s="37"/>
      <c r="ADV4" s="37"/>
      <c r="ADW4" s="37"/>
      <c r="ADX4" s="37"/>
      <c r="ADY4" s="37"/>
      <c r="ADZ4" s="37"/>
      <c r="AEA4" s="37"/>
      <c r="AEB4" s="37"/>
      <c r="AEC4" s="37"/>
      <c r="AED4" s="37"/>
      <c r="AEE4" s="37"/>
      <c r="AEF4" s="37"/>
      <c r="AEG4" s="37"/>
      <c r="AEH4" s="37"/>
      <c r="AEI4" s="37"/>
      <c r="AEJ4" s="37"/>
      <c r="AEK4" s="37"/>
      <c r="AEL4" s="37"/>
      <c r="AEM4" s="37"/>
      <c r="AEN4" s="37"/>
      <c r="AEO4" s="37"/>
      <c r="AEP4" s="37"/>
      <c r="AEQ4" s="37"/>
      <c r="AER4" s="37"/>
      <c r="AES4" s="37"/>
      <c r="AET4" s="37"/>
      <c r="AEU4" s="37"/>
      <c r="AEV4" s="37"/>
      <c r="AEW4" s="37"/>
      <c r="AEX4" s="37"/>
      <c r="AEY4" s="37"/>
      <c r="AEZ4" s="37"/>
      <c r="AFA4" s="37"/>
      <c r="AFB4" s="37"/>
      <c r="AFC4" s="37"/>
      <c r="AFD4" s="37"/>
      <c r="AFE4" s="37"/>
      <c r="AFF4" s="37"/>
      <c r="AFG4" s="37"/>
      <c r="AFH4" s="37"/>
      <c r="AFI4" s="37"/>
      <c r="AFJ4" s="37"/>
      <c r="AFK4" s="37"/>
      <c r="AFL4" s="37"/>
      <c r="AFM4" s="37"/>
      <c r="AFN4" s="37"/>
      <c r="AFO4" s="37"/>
      <c r="AFP4" s="37"/>
      <c r="AFQ4" s="37"/>
      <c r="AFR4" s="37"/>
      <c r="AFS4" s="37"/>
      <c r="AFT4" s="37"/>
      <c r="AFU4" s="37"/>
      <c r="AFV4" s="37"/>
      <c r="AFW4" s="37"/>
      <c r="AFX4" s="37"/>
      <c r="AFY4" s="37"/>
      <c r="AFZ4" s="37"/>
      <c r="AGA4" s="37"/>
      <c r="AGB4" s="37"/>
      <c r="AGC4" s="37"/>
      <c r="AGD4" s="37"/>
      <c r="AGE4" s="37"/>
      <c r="AGF4" s="37"/>
      <c r="AGG4" s="37"/>
      <c r="AGH4" s="37"/>
      <c r="AGI4" s="37"/>
      <c r="AGJ4" s="37"/>
      <c r="AGK4" s="37"/>
      <c r="AGL4" s="37"/>
      <c r="AGM4" s="37"/>
      <c r="AGN4" s="37"/>
      <c r="AGO4" s="37"/>
      <c r="AGP4" s="37"/>
      <c r="AGQ4" s="37"/>
      <c r="AGR4" s="37"/>
      <c r="AGS4" s="37"/>
      <c r="AGT4" s="37"/>
      <c r="AGU4" s="37"/>
      <c r="AGV4" s="37"/>
      <c r="AGW4" s="37"/>
      <c r="AGX4" s="37"/>
      <c r="AGY4" s="37"/>
      <c r="AGZ4" s="37"/>
      <c r="AHA4" s="37"/>
      <c r="AHB4" s="37"/>
      <c r="AHC4" s="37"/>
      <c r="AHD4" s="37"/>
      <c r="AHE4" s="37"/>
      <c r="AHF4" s="37"/>
      <c r="AHG4" s="37"/>
      <c r="AHH4" s="37"/>
      <c r="AHI4" s="37"/>
      <c r="AHJ4" s="37"/>
      <c r="AHK4" s="37"/>
      <c r="AHL4" s="37"/>
      <c r="AHM4" s="37"/>
      <c r="AHN4" s="37"/>
      <c r="AHO4" s="37"/>
      <c r="AHP4" s="37"/>
      <c r="AHQ4" s="37"/>
      <c r="AHR4" s="37"/>
      <c r="AHS4" s="37"/>
      <c r="AHT4" s="37"/>
      <c r="AHU4" s="37"/>
      <c r="AHV4" s="37"/>
      <c r="AHW4" s="37"/>
      <c r="AHX4" s="37"/>
      <c r="AHY4" s="37"/>
      <c r="AHZ4" s="37"/>
      <c r="AIA4" s="37"/>
      <c r="AIB4" s="37"/>
      <c r="AIC4" s="37"/>
      <c r="AID4" s="37"/>
      <c r="AIE4" s="37"/>
      <c r="AIF4" s="37"/>
      <c r="AIG4" s="37"/>
      <c r="AIH4" s="37"/>
      <c r="AII4" s="37"/>
      <c r="AIJ4" s="37"/>
      <c r="AIK4" s="37"/>
      <c r="AIL4" s="37"/>
      <c r="AIM4" s="37"/>
      <c r="AIN4" s="37"/>
      <c r="AIO4" s="37"/>
      <c r="AIP4" s="37"/>
      <c r="AIQ4" s="37"/>
      <c r="AIR4" s="37"/>
      <c r="AIS4" s="37"/>
      <c r="AIT4" s="37"/>
      <c r="AIU4" s="37"/>
      <c r="AIV4" s="37"/>
      <c r="AIW4" s="37"/>
      <c r="AIX4" s="37"/>
      <c r="AIY4" s="37"/>
      <c r="AIZ4" s="37"/>
      <c r="AJA4" s="37"/>
      <c r="AJB4" s="37"/>
      <c r="AJC4" s="37"/>
      <c r="AJD4" s="37"/>
      <c r="AJE4" s="37"/>
      <c r="AJF4" s="37"/>
      <c r="AJG4" s="37"/>
      <c r="AJH4" s="37"/>
      <c r="AJI4" s="37"/>
      <c r="AJJ4" s="37"/>
      <c r="AJK4" s="37"/>
      <c r="AJL4" s="37"/>
      <c r="AJM4" s="37"/>
      <c r="AJN4" s="37"/>
      <c r="AJO4" s="37"/>
      <c r="AJP4" s="37"/>
      <c r="AJQ4" s="37"/>
      <c r="AJR4" s="37"/>
      <c r="AJS4" s="37"/>
      <c r="AJT4" s="37"/>
      <c r="AJU4" s="37"/>
      <c r="AJV4" s="37"/>
      <c r="AJW4" s="37"/>
      <c r="AJX4" s="37"/>
      <c r="AJY4" s="37"/>
      <c r="AJZ4" s="37"/>
      <c r="AKA4" s="37"/>
      <c r="AKB4" s="37"/>
      <c r="AKC4" s="37"/>
      <c r="AKD4" s="37"/>
      <c r="AKE4" s="37"/>
      <c r="AKF4" s="37"/>
      <c r="AKG4" s="37"/>
      <c r="AKH4" s="37"/>
      <c r="AKI4" s="37"/>
      <c r="AKJ4" s="37"/>
      <c r="AKK4" s="37"/>
      <c r="AKL4" s="37"/>
      <c r="AKM4" s="37"/>
      <c r="AKN4" s="37"/>
      <c r="AKO4" s="37"/>
      <c r="AKP4" s="37"/>
      <c r="AKQ4" s="37"/>
      <c r="AKR4" s="37"/>
      <c r="AKS4" s="37"/>
      <c r="AKT4" s="37"/>
      <c r="AKU4" s="37"/>
      <c r="AKV4" s="37"/>
      <c r="AKW4" s="37"/>
      <c r="AKX4" s="37"/>
      <c r="AKY4" s="37"/>
      <c r="AKZ4" s="37"/>
      <c r="ALA4" s="37"/>
      <c r="ALB4" s="37"/>
      <c r="ALC4" s="37"/>
      <c r="ALD4" s="37"/>
      <c r="ALE4" s="37"/>
      <c r="ALF4" s="37"/>
      <c r="ALG4" s="37"/>
      <c r="ALH4" s="37"/>
      <c r="ALI4" s="37"/>
      <c r="ALJ4" s="37"/>
      <c r="ALK4" s="37"/>
      <c r="ALL4" s="37"/>
      <c r="ALM4" s="37"/>
      <c r="ALN4" s="37"/>
      <c r="ALO4" s="37"/>
      <c r="ALP4" s="37"/>
      <c r="ALQ4" s="37"/>
      <c r="ALR4" s="37"/>
      <c r="ALS4" s="37"/>
      <c r="ALT4" s="37"/>
      <c r="ALU4" s="37"/>
      <c r="ALV4" s="37"/>
      <c r="ALW4" s="37"/>
      <c r="ALX4" s="37"/>
      <c r="ALY4" s="37"/>
      <c r="ALZ4" s="37"/>
      <c r="AMA4" s="37"/>
      <c r="AMB4" s="37"/>
      <c r="AMC4" s="37"/>
      <c r="AMD4" s="37"/>
      <c r="AME4" s="37"/>
      <c r="AMF4" s="37"/>
      <c r="AMG4" s="37"/>
      <c r="AMH4" s="37"/>
    </row>
    <row r="5" spans="1:1022" ht="42" customHeight="1">
      <c r="A5" s="180"/>
      <c r="B5" s="180"/>
      <c r="C5" s="183" t="s">
        <v>246</v>
      </c>
      <c r="D5" s="183"/>
      <c r="E5" s="183"/>
      <c r="F5" s="183"/>
      <c r="G5" s="183"/>
      <c r="H5" s="183"/>
      <c r="I5" s="183"/>
      <c r="J5" s="180"/>
      <c r="K5" s="180"/>
      <c r="L5" s="180"/>
    </row>
    <row r="6" spans="1:1022" ht="18.75">
      <c r="A6" s="180"/>
      <c r="B6" s="180"/>
      <c r="C6" s="184" t="s">
        <v>129</v>
      </c>
      <c r="D6" s="184"/>
      <c r="E6" s="184"/>
      <c r="F6" s="184"/>
      <c r="G6" s="184"/>
      <c r="H6" s="184"/>
      <c r="I6" s="184"/>
      <c r="J6" s="180"/>
      <c r="K6" s="180"/>
      <c r="L6" s="180"/>
    </row>
    <row r="7" spans="1:1022" ht="49.5" customHeight="1">
      <c r="A7" s="180"/>
      <c r="B7" s="180"/>
      <c r="C7" s="185" t="s">
        <v>175</v>
      </c>
      <c r="D7" s="185"/>
      <c r="E7" s="185"/>
      <c r="F7" s="185"/>
      <c r="G7" s="185"/>
      <c r="H7" s="185"/>
      <c r="I7" s="185"/>
      <c r="J7" s="180"/>
      <c r="K7" s="180"/>
      <c r="L7" s="180"/>
    </row>
    <row r="8" spans="1:1022" s="67" customFormat="1" ht="12.75">
      <c r="A8" s="174" t="s">
        <v>236</v>
      </c>
      <c r="B8" s="174"/>
      <c r="C8" s="174"/>
      <c r="I8" s="175" t="s">
        <v>237</v>
      </c>
      <c r="J8" s="175"/>
      <c r="K8" s="175"/>
      <c r="L8" s="175"/>
    </row>
    <row r="9" spans="1:1022" s="67" customFormat="1" ht="12.75">
      <c r="A9" s="80"/>
      <c r="B9" s="80"/>
      <c r="C9" s="80"/>
      <c r="I9" s="81"/>
      <c r="J9" s="81"/>
      <c r="K9" s="81"/>
      <c r="L9" s="81"/>
    </row>
    <row r="10" spans="1:1022" s="62" customFormat="1" ht="24" customHeight="1">
      <c r="A10" s="176" t="s">
        <v>176</v>
      </c>
      <c r="B10" s="177" t="s">
        <v>134</v>
      </c>
      <c r="C10" s="177" t="s">
        <v>23</v>
      </c>
      <c r="D10" s="177" t="s">
        <v>178</v>
      </c>
      <c r="E10" s="177"/>
      <c r="F10" s="177"/>
      <c r="G10" s="187" t="s">
        <v>179</v>
      </c>
      <c r="H10" s="188"/>
      <c r="I10" s="177" t="s">
        <v>135</v>
      </c>
      <c r="J10" s="177"/>
      <c r="K10" s="178" t="s">
        <v>130</v>
      </c>
      <c r="L10" s="178" t="s">
        <v>244</v>
      </c>
    </row>
    <row r="11" spans="1:1022" s="62" customFormat="1" ht="43.5" customHeight="1">
      <c r="A11" s="176"/>
      <c r="B11" s="186"/>
      <c r="C11" s="186"/>
      <c r="D11" s="97" t="s">
        <v>5</v>
      </c>
      <c r="E11" s="107" t="s">
        <v>44</v>
      </c>
      <c r="F11" s="108" t="s">
        <v>192</v>
      </c>
      <c r="G11" s="97" t="s">
        <v>5</v>
      </c>
      <c r="H11" s="97" t="s">
        <v>44</v>
      </c>
      <c r="I11" s="97" t="s">
        <v>5</v>
      </c>
      <c r="J11" s="97" t="s">
        <v>44</v>
      </c>
      <c r="K11" s="179"/>
      <c r="L11" s="179"/>
      <c r="O11" s="63"/>
      <c r="P11" s="63"/>
    </row>
    <row r="12" spans="1:1022" ht="39.950000000000003" customHeight="1" thickBot="1">
      <c r="A12" s="117"/>
      <c r="B12" s="118" t="s">
        <v>136</v>
      </c>
      <c r="C12" s="119" t="s">
        <v>183</v>
      </c>
      <c r="D12" s="133">
        <v>14</v>
      </c>
      <c r="E12" s="133">
        <v>67</v>
      </c>
      <c r="F12" s="132">
        <f t="shared" ref="F12:F43" si="0">E12*2</f>
        <v>134</v>
      </c>
      <c r="G12" s="131">
        <v>1</v>
      </c>
      <c r="H12" s="154">
        <v>120</v>
      </c>
      <c r="I12" s="131">
        <v>7</v>
      </c>
      <c r="J12" s="131">
        <v>79</v>
      </c>
      <c r="K12" s="132">
        <f t="shared" ref="K12:K43" si="1">J12+H12+F12</f>
        <v>333</v>
      </c>
      <c r="L12" s="131">
        <v>1</v>
      </c>
    </row>
    <row r="13" spans="1:1022" ht="39.950000000000003" customHeight="1" thickBot="1">
      <c r="A13" s="117"/>
      <c r="B13" s="122" t="s">
        <v>149</v>
      </c>
      <c r="C13" s="122" t="s">
        <v>165</v>
      </c>
      <c r="D13" s="133">
        <v>3</v>
      </c>
      <c r="E13" s="133">
        <v>98</v>
      </c>
      <c r="F13" s="132">
        <f t="shared" si="0"/>
        <v>196</v>
      </c>
      <c r="G13" s="131">
        <v>14</v>
      </c>
      <c r="H13" s="154">
        <v>67</v>
      </c>
      <c r="I13" s="131">
        <v>16</v>
      </c>
      <c r="J13" s="131">
        <v>65</v>
      </c>
      <c r="K13" s="132">
        <f t="shared" si="1"/>
        <v>328</v>
      </c>
      <c r="L13" s="131">
        <v>2</v>
      </c>
    </row>
    <row r="14" spans="1:1022" ht="39.950000000000003" customHeight="1" thickBot="1">
      <c r="A14" s="117"/>
      <c r="B14" s="123" t="s">
        <v>140</v>
      </c>
      <c r="C14" s="122" t="s">
        <v>163</v>
      </c>
      <c r="D14" s="133">
        <v>5</v>
      </c>
      <c r="E14" s="133">
        <v>85</v>
      </c>
      <c r="F14" s="132">
        <f t="shared" si="0"/>
        <v>170</v>
      </c>
      <c r="G14" s="131">
        <v>9</v>
      </c>
      <c r="H14" s="154">
        <v>74</v>
      </c>
      <c r="I14" s="131">
        <v>8</v>
      </c>
      <c r="J14" s="131">
        <v>76</v>
      </c>
      <c r="K14" s="132">
        <f t="shared" si="1"/>
        <v>320</v>
      </c>
      <c r="L14" s="131">
        <v>3</v>
      </c>
    </row>
    <row r="15" spans="1:1022" ht="39.950000000000003" customHeight="1" thickBot="1">
      <c r="A15" s="117"/>
      <c r="B15" s="118" t="s">
        <v>138</v>
      </c>
      <c r="C15" s="119" t="s">
        <v>199</v>
      </c>
      <c r="D15" s="133">
        <v>6</v>
      </c>
      <c r="E15" s="133">
        <v>82</v>
      </c>
      <c r="F15" s="132">
        <f t="shared" si="0"/>
        <v>164</v>
      </c>
      <c r="G15" s="131">
        <v>29</v>
      </c>
      <c r="H15" s="154">
        <v>45</v>
      </c>
      <c r="I15" s="131">
        <v>2</v>
      </c>
      <c r="J15" s="132">
        <v>108</v>
      </c>
      <c r="K15" s="132">
        <f t="shared" si="1"/>
        <v>317</v>
      </c>
      <c r="L15" s="131">
        <v>4</v>
      </c>
    </row>
    <row r="16" spans="1:1022" ht="39.950000000000003" customHeight="1" thickBot="1">
      <c r="A16" s="117"/>
      <c r="B16" s="122" t="s">
        <v>151</v>
      </c>
      <c r="C16" s="122" t="s">
        <v>167</v>
      </c>
      <c r="D16" s="133">
        <v>1</v>
      </c>
      <c r="E16" s="133">
        <v>120</v>
      </c>
      <c r="F16" s="132">
        <f t="shared" si="0"/>
        <v>240</v>
      </c>
      <c r="G16" s="131">
        <v>42</v>
      </c>
      <c r="H16" s="154">
        <v>32</v>
      </c>
      <c r="I16" s="131">
        <v>48</v>
      </c>
      <c r="J16" s="131">
        <v>21</v>
      </c>
      <c r="K16" s="132">
        <f t="shared" si="1"/>
        <v>293</v>
      </c>
      <c r="L16" s="131">
        <v>5</v>
      </c>
    </row>
    <row r="17" spans="1:12" ht="39.950000000000003" customHeight="1" thickBot="1">
      <c r="A17" s="117"/>
      <c r="B17" s="123" t="s">
        <v>156</v>
      </c>
      <c r="C17" s="123" t="s">
        <v>242</v>
      </c>
      <c r="D17" s="133">
        <v>16</v>
      </c>
      <c r="E17" s="133">
        <v>65</v>
      </c>
      <c r="F17" s="132">
        <f t="shared" si="0"/>
        <v>130</v>
      </c>
      <c r="G17" s="131">
        <v>10</v>
      </c>
      <c r="H17" s="154">
        <v>72</v>
      </c>
      <c r="I17" s="131">
        <v>4</v>
      </c>
      <c r="J17" s="131">
        <v>90</v>
      </c>
      <c r="K17" s="132">
        <f t="shared" si="1"/>
        <v>292</v>
      </c>
      <c r="L17" s="131">
        <v>6</v>
      </c>
    </row>
    <row r="18" spans="1:12" ht="39.950000000000003" customHeight="1" thickBot="1">
      <c r="A18" s="117"/>
      <c r="B18" s="122" t="s">
        <v>142</v>
      </c>
      <c r="C18" s="122" t="s">
        <v>184</v>
      </c>
      <c r="D18" s="133">
        <v>18</v>
      </c>
      <c r="E18" s="133">
        <v>63</v>
      </c>
      <c r="F18" s="132">
        <f t="shared" si="0"/>
        <v>126</v>
      </c>
      <c r="G18" s="131">
        <v>2</v>
      </c>
      <c r="H18" s="154">
        <v>108</v>
      </c>
      <c r="I18" s="131">
        <v>21</v>
      </c>
      <c r="J18" s="131">
        <v>53</v>
      </c>
      <c r="K18" s="132">
        <f t="shared" si="1"/>
        <v>287</v>
      </c>
      <c r="L18" s="131">
        <v>7</v>
      </c>
    </row>
    <row r="19" spans="1:12" ht="39.950000000000003" customHeight="1" thickBot="1">
      <c r="A19" s="117"/>
      <c r="B19" s="118" t="s">
        <v>141</v>
      </c>
      <c r="C19" s="119" t="s">
        <v>189</v>
      </c>
      <c r="D19" s="133">
        <v>34</v>
      </c>
      <c r="E19" s="133">
        <v>40</v>
      </c>
      <c r="F19" s="132">
        <f t="shared" si="0"/>
        <v>80</v>
      </c>
      <c r="G19" s="131">
        <v>7</v>
      </c>
      <c r="H19" s="154">
        <v>79</v>
      </c>
      <c r="I19" s="131">
        <v>1</v>
      </c>
      <c r="J19" s="131">
        <v>120</v>
      </c>
      <c r="K19" s="132">
        <f t="shared" si="1"/>
        <v>279</v>
      </c>
      <c r="L19" s="131">
        <v>8</v>
      </c>
    </row>
    <row r="20" spans="1:12" ht="39.950000000000003" customHeight="1">
      <c r="A20" s="117"/>
      <c r="B20" s="163" t="s">
        <v>240</v>
      </c>
      <c r="C20" s="166" t="s">
        <v>164</v>
      </c>
      <c r="D20" s="133">
        <v>2</v>
      </c>
      <c r="E20" s="133">
        <v>108</v>
      </c>
      <c r="F20" s="132">
        <f t="shared" si="0"/>
        <v>216</v>
      </c>
      <c r="G20" s="131">
        <v>44</v>
      </c>
      <c r="H20" s="154">
        <v>29</v>
      </c>
      <c r="I20" s="131">
        <v>41</v>
      </c>
      <c r="J20" s="131">
        <v>33</v>
      </c>
      <c r="K20" s="132">
        <f t="shared" si="1"/>
        <v>278</v>
      </c>
      <c r="L20" s="131">
        <v>9</v>
      </c>
    </row>
    <row r="21" spans="1:12" ht="39.950000000000003" customHeight="1">
      <c r="A21" s="117"/>
      <c r="B21" s="124" t="s">
        <v>180</v>
      </c>
      <c r="C21" s="114" t="s">
        <v>211</v>
      </c>
      <c r="D21" s="133">
        <v>28</v>
      </c>
      <c r="E21" s="133">
        <v>46</v>
      </c>
      <c r="F21" s="132">
        <f t="shared" si="0"/>
        <v>92</v>
      </c>
      <c r="G21" s="131">
        <v>3</v>
      </c>
      <c r="H21" s="154">
        <v>98</v>
      </c>
      <c r="I21" s="131">
        <v>6</v>
      </c>
      <c r="J21" s="131">
        <v>82</v>
      </c>
      <c r="K21" s="132">
        <f t="shared" si="1"/>
        <v>272</v>
      </c>
      <c r="L21" s="131">
        <v>10</v>
      </c>
    </row>
    <row r="22" spans="1:12" ht="39.950000000000003" customHeight="1">
      <c r="A22" s="117"/>
      <c r="B22" s="124" t="s">
        <v>157</v>
      </c>
      <c r="C22" s="114" t="s">
        <v>201</v>
      </c>
      <c r="D22" s="133">
        <v>7</v>
      </c>
      <c r="E22" s="133">
        <v>79</v>
      </c>
      <c r="F22" s="132">
        <f t="shared" si="0"/>
        <v>158</v>
      </c>
      <c r="G22" s="131">
        <v>33</v>
      </c>
      <c r="H22" s="154">
        <v>41</v>
      </c>
      <c r="I22" s="131">
        <v>13</v>
      </c>
      <c r="J22" s="131">
        <v>68</v>
      </c>
      <c r="K22" s="132">
        <f t="shared" si="1"/>
        <v>267</v>
      </c>
      <c r="L22" s="131">
        <v>11</v>
      </c>
    </row>
    <row r="23" spans="1:12" ht="39.950000000000003" customHeight="1">
      <c r="A23" s="117"/>
      <c r="B23" s="113" t="s">
        <v>159</v>
      </c>
      <c r="C23" s="113" t="s">
        <v>212</v>
      </c>
      <c r="D23" s="133">
        <v>29</v>
      </c>
      <c r="E23" s="133">
        <v>45</v>
      </c>
      <c r="F23" s="132">
        <f t="shared" si="0"/>
        <v>90</v>
      </c>
      <c r="G23" s="131">
        <v>3</v>
      </c>
      <c r="H23" s="154">
        <v>98</v>
      </c>
      <c r="I23" s="131">
        <v>9</v>
      </c>
      <c r="J23" s="131">
        <v>74</v>
      </c>
      <c r="K23" s="132">
        <f t="shared" si="1"/>
        <v>262</v>
      </c>
      <c r="L23" s="131">
        <v>12</v>
      </c>
    </row>
    <row r="24" spans="1:12" ht="39.950000000000003" customHeight="1">
      <c r="A24" s="117"/>
      <c r="B24" s="124" t="s">
        <v>152</v>
      </c>
      <c r="C24" s="115" t="s">
        <v>200</v>
      </c>
      <c r="D24" s="133">
        <v>10</v>
      </c>
      <c r="E24" s="133">
        <v>72</v>
      </c>
      <c r="F24" s="132">
        <f t="shared" si="0"/>
        <v>144</v>
      </c>
      <c r="G24" s="131">
        <v>22</v>
      </c>
      <c r="H24" s="154">
        <v>52</v>
      </c>
      <c r="I24" s="131">
        <v>19</v>
      </c>
      <c r="J24" s="132">
        <v>62</v>
      </c>
      <c r="K24" s="132">
        <f t="shared" si="1"/>
        <v>258</v>
      </c>
      <c r="L24" s="131">
        <v>13</v>
      </c>
    </row>
    <row r="25" spans="1:12" ht="39.950000000000003" customHeight="1">
      <c r="A25" s="125"/>
      <c r="B25" s="141" t="s">
        <v>161</v>
      </c>
      <c r="C25" s="144" t="s">
        <v>190</v>
      </c>
      <c r="D25" s="134">
        <v>9</v>
      </c>
      <c r="E25" s="134">
        <v>74</v>
      </c>
      <c r="F25" s="132">
        <f t="shared" si="0"/>
        <v>148</v>
      </c>
      <c r="G25" s="131">
        <v>12</v>
      </c>
      <c r="H25" s="154">
        <v>69</v>
      </c>
      <c r="I25" s="131">
        <v>35</v>
      </c>
      <c r="J25" s="131">
        <v>39</v>
      </c>
      <c r="K25" s="132">
        <f t="shared" si="1"/>
        <v>256</v>
      </c>
      <c r="L25" s="131">
        <v>14</v>
      </c>
    </row>
    <row r="26" spans="1:12" ht="39.950000000000003" customHeight="1">
      <c r="A26" s="117"/>
      <c r="B26" s="113" t="s">
        <v>146</v>
      </c>
      <c r="C26" s="113" t="s">
        <v>187</v>
      </c>
      <c r="D26" s="133">
        <v>23</v>
      </c>
      <c r="E26" s="133">
        <v>51</v>
      </c>
      <c r="F26" s="132">
        <f t="shared" si="0"/>
        <v>102</v>
      </c>
      <c r="G26" s="131">
        <v>14</v>
      </c>
      <c r="H26" s="154">
        <v>67</v>
      </c>
      <c r="I26" s="131">
        <v>5</v>
      </c>
      <c r="J26" s="131">
        <v>85</v>
      </c>
      <c r="K26" s="132">
        <f t="shared" si="1"/>
        <v>254</v>
      </c>
      <c r="L26" s="131">
        <v>15</v>
      </c>
    </row>
    <row r="27" spans="1:12" ht="39.950000000000003" customHeight="1">
      <c r="A27" s="117"/>
      <c r="B27" s="113" t="s">
        <v>143</v>
      </c>
      <c r="C27" s="113" t="s">
        <v>162</v>
      </c>
      <c r="D27" s="133">
        <v>4</v>
      </c>
      <c r="E27" s="133">
        <v>90</v>
      </c>
      <c r="F27" s="132">
        <f t="shared" si="0"/>
        <v>180</v>
      </c>
      <c r="G27" s="131">
        <v>38</v>
      </c>
      <c r="H27" s="154">
        <v>36</v>
      </c>
      <c r="I27" s="131">
        <v>38</v>
      </c>
      <c r="J27" s="131">
        <v>36</v>
      </c>
      <c r="K27" s="132">
        <f t="shared" si="1"/>
        <v>252</v>
      </c>
      <c r="L27" s="131">
        <v>16</v>
      </c>
    </row>
    <row r="28" spans="1:12" ht="39.950000000000003" customHeight="1">
      <c r="A28" s="117"/>
      <c r="B28" s="124" t="s">
        <v>139</v>
      </c>
      <c r="C28" s="114" t="s">
        <v>191</v>
      </c>
      <c r="D28" s="133">
        <v>12</v>
      </c>
      <c r="E28" s="133">
        <v>69</v>
      </c>
      <c r="F28" s="132">
        <f t="shared" si="0"/>
        <v>138</v>
      </c>
      <c r="G28" s="131">
        <v>16</v>
      </c>
      <c r="H28" s="154">
        <v>65</v>
      </c>
      <c r="I28" s="131">
        <v>27</v>
      </c>
      <c r="J28" s="131">
        <v>47</v>
      </c>
      <c r="K28" s="132">
        <f t="shared" si="1"/>
        <v>250</v>
      </c>
      <c r="L28" s="131">
        <v>17</v>
      </c>
    </row>
    <row r="29" spans="1:12" ht="39.950000000000003" customHeight="1">
      <c r="A29" s="117"/>
      <c r="B29" s="113" t="s">
        <v>143</v>
      </c>
      <c r="C29" s="113" t="s">
        <v>181</v>
      </c>
      <c r="D29" s="133">
        <v>8</v>
      </c>
      <c r="E29" s="133">
        <v>76</v>
      </c>
      <c r="F29" s="132">
        <f t="shared" si="0"/>
        <v>152</v>
      </c>
      <c r="G29" s="131">
        <v>32</v>
      </c>
      <c r="H29" s="154">
        <v>42</v>
      </c>
      <c r="I29" s="131">
        <v>25</v>
      </c>
      <c r="J29" s="131">
        <v>49</v>
      </c>
      <c r="K29" s="132">
        <f t="shared" si="1"/>
        <v>243</v>
      </c>
      <c r="L29" s="131">
        <v>18</v>
      </c>
    </row>
    <row r="30" spans="1:12" ht="39.950000000000003" customHeight="1">
      <c r="A30" s="117"/>
      <c r="B30" s="124" t="s">
        <v>152</v>
      </c>
      <c r="C30" s="114" t="s">
        <v>185</v>
      </c>
      <c r="D30" s="133">
        <v>17</v>
      </c>
      <c r="E30" s="133">
        <v>64</v>
      </c>
      <c r="F30" s="132">
        <f t="shared" si="0"/>
        <v>128</v>
      </c>
      <c r="G30" s="131">
        <v>11</v>
      </c>
      <c r="H30" s="154">
        <v>70</v>
      </c>
      <c r="I30" s="131">
        <v>32</v>
      </c>
      <c r="J30" s="131">
        <v>42</v>
      </c>
      <c r="K30" s="132">
        <f t="shared" si="1"/>
        <v>240</v>
      </c>
      <c r="L30" s="131">
        <v>19</v>
      </c>
    </row>
    <row r="31" spans="1:12" ht="39.950000000000003" customHeight="1">
      <c r="A31" s="117"/>
      <c r="B31" s="124" t="s">
        <v>138</v>
      </c>
      <c r="C31" s="114" t="s">
        <v>203</v>
      </c>
      <c r="D31" s="133">
        <v>19</v>
      </c>
      <c r="E31" s="133">
        <v>62</v>
      </c>
      <c r="F31" s="132">
        <f t="shared" si="0"/>
        <v>124</v>
      </c>
      <c r="G31" s="131">
        <v>26</v>
      </c>
      <c r="H31" s="154">
        <v>48</v>
      </c>
      <c r="I31" s="131">
        <v>14</v>
      </c>
      <c r="J31" s="131">
        <v>67</v>
      </c>
      <c r="K31" s="132">
        <f t="shared" si="1"/>
        <v>239</v>
      </c>
      <c r="L31" s="131">
        <v>20</v>
      </c>
    </row>
    <row r="32" spans="1:12" ht="39.950000000000003" customHeight="1">
      <c r="A32" s="117"/>
      <c r="B32" s="113" t="s">
        <v>160</v>
      </c>
      <c r="C32" s="113" t="s">
        <v>198</v>
      </c>
      <c r="D32" s="133">
        <v>11</v>
      </c>
      <c r="E32" s="133">
        <v>70</v>
      </c>
      <c r="F32" s="132">
        <f t="shared" si="0"/>
        <v>140</v>
      </c>
      <c r="G32" s="131">
        <v>30</v>
      </c>
      <c r="H32" s="154">
        <v>44</v>
      </c>
      <c r="I32" s="131">
        <v>30</v>
      </c>
      <c r="J32" s="131">
        <v>44</v>
      </c>
      <c r="K32" s="132">
        <f t="shared" si="1"/>
        <v>228</v>
      </c>
      <c r="L32" s="131">
        <v>21</v>
      </c>
    </row>
    <row r="33" spans="1:12" ht="39.950000000000003" customHeight="1">
      <c r="A33" s="117"/>
      <c r="B33" s="115" t="s">
        <v>144</v>
      </c>
      <c r="C33" s="115" t="s">
        <v>168</v>
      </c>
      <c r="D33" s="133">
        <v>13</v>
      </c>
      <c r="E33" s="133">
        <v>68</v>
      </c>
      <c r="F33" s="132">
        <f t="shared" si="0"/>
        <v>136</v>
      </c>
      <c r="G33" s="131">
        <v>17</v>
      </c>
      <c r="H33" s="154">
        <v>64</v>
      </c>
      <c r="I33" s="131">
        <v>47</v>
      </c>
      <c r="J33" s="131">
        <v>23</v>
      </c>
      <c r="K33" s="132">
        <f t="shared" si="1"/>
        <v>223</v>
      </c>
      <c r="L33" s="131">
        <v>22</v>
      </c>
    </row>
    <row r="34" spans="1:12" ht="39.950000000000003" customHeight="1">
      <c r="A34" s="117"/>
      <c r="B34" s="113" t="s">
        <v>153</v>
      </c>
      <c r="C34" s="113" t="s">
        <v>217</v>
      </c>
      <c r="D34" s="133">
        <v>36</v>
      </c>
      <c r="E34" s="133">
        <v>38</v>
      </c>
      <c r="F34" s="132">
        <f t="shared" si="0"/>
        <v>76</v>
      </c>
      <c r="G34" s="131">
        <v>17</v>
      </c>
      <c r="H34" s="154">
        <v>64</v>
      </c>
      <c r="I34" s="131">
        <v>10</v>
      </c>
      <c r="J34" s="131">
        <v>72</v>
      </c>
      <c r="K34" s="132">
        <f t="shared" si="1"/>
        <v>212</v>
      </c>
      <c r="L34" s="131">
        <v>23</v>
      </c>
    </row>
    <row r="35" spans="1:12" ht="39.950000000000003" customHeight="1">
      <c r="A35" s="117"/>
      <c r="B35" s="124" t="s">
        <v>147</v>
      </c>
      <c r="C35" s="114" t="s">
        <v>202</v>
      </c>
      <c r="D35" s="133">
        <v>15</v>
      </c>
      <c r="E35" s="133">
        <v>66</v>
      </c>
      <c r="F35" s="132">
        <f t="shared" si="0"/>
        <v>132</v>
      </c>
      <c r="G35" s="131">
        <v>35</v>
      </c>
      <c r="H35" s="132">
        <v>39</v>
      </c>
      <c r="I35" s="131">
        <v>36</v>
      </c>
      <c r="J35" s="131">
        <v>38</v>
      </c>
      <c r="K35" s="132">
        <f t="shared" si="1"/>
        <v>209</v>
      </c>
      <c r="L35" s="131">
        <v>24</v>
      </c>
    </row>
    <row r="36" spans="1:12" ht="39.950000000000003" customHeight="1">
      <c r="A36" s="117"/>
      <c r="B36" s="124" t="s">
        <v>139</v>
      </c>
      <c r="C36" s="114" t="s">
        <v>186</v>
      </c>
      <c r="D36" s="133">
        <v>43</v>
      </c>
      <c r="E36" s="133">
        <v>31</v>
      </c>
      <c r="F36" s="132">
        <f t="shared" si="0"/>
        <v>62</v>
      </c>
      <c r="G36" s="131">
        <v>26</v>
      </c>
      <c r="H36" s="154">
        <v>48</v>
      </c>
      <c r="I36" s="131">
        <v>3</v>
      </c>
      <c r="J36" s="131">
        <v>98</v>
      </c>
      <c r="K36" s="132">
        <f t="shared" si="1"/>
        <v>208</v>
      </c>
      <c r="L36" s="131">
        <v>25</v>
      </c>
    </row>
    <row r="37" spans="1:12" ht="39.950000000000003" customHeight="1">
      <c r="A37" s="117"/>
      <c r="B37" s="113" t="s">
        <v>144</v>
      </c>
      <c r="C37" s="113" t="s">
        <v>209</v>
      </c>
      <c r="D37" s="133">
        <v>26</v>
      </c>
      <c r="E37" s="133">
        <v>48</v>
      </c>
      <c r="F37" s="132">
        <f t="shared" si="0"/>
        <v>96</v>
      </c>
      <c r="G37" s="131">
        <v>17</v>
      </c>
      <c r="H37" s="154">
        <v>64</v>
      </c>
      <c r="I37" s="131">
        <v>28</v>
      </c>
      <c r="J37" s="131">
        <v>46</v>
      </c>
      <c r="K37" s="132">
        <f t="shared" si="1"/>
        <v>206</v>
      </c>
      <c r="L37" s="131">
        <v>26</v>
      </c>
    </row>
    <row r="38" spans="1:12" ht="46.5" customHeight="1">
      <c r="A38" s="117"/>
      <c r="B38" s="113" t="s">
        <v>149</v>
      </c>
      <c r="C38" s="113" t="s">
        <v>188</v>
      </c>
      <c r="D38" s="133">
        <v>31</v>
      </c>
      <c r="E38" s="133">
        <v>43</v>
      </c>
      <c r="F38" s="132">
        <f t="shared" si="0"/>
        <v>86</v>
      </c>
      <c r="G38" s="131">
        <v>7</v>
      </c>
      <c r="H38" s="154">
        <v>79</v>
      </c>
      <c r="I38" s="131">
        <v>34</v>
      </c>
      <c r="J38" s="131">
        <v>40</v>
      </c>
      <c r="K38" s="132">
        <f t="shared" si="1"/>
        <v>205</v>
      </c>
      <c r="L38" s="131">
        <v>27</v>
      </c>
    </row>
    <row r="39" spans="1:12" ht="39.950000000000003" customHeight="1">
      <c r="A39" s="117"/>
      <c r="B39" s="124" t="s">
        <v>180</v>
      </c>
      <c r="C39" s="114" t="s">
        <v>220</v>
      </c>
      <c r="D39" s="133">
        <v>40</v>
      </c>
      <c r="E39" s="133">
        <v>34</v>
      </c>
      <c r="F39" s="132">
        <f t="shared" si="0"/>
        <v>68</v>
      </c>
      <c r="G39" s="131">
        <v>3</v>
      </c>
      <c r="H39" s="154">
        <v>98</v>
      </c>
      <c r="I39" s="131">
        <v>40</v>
      </c>
      <c r="J39" s="131">
        <v>34</v>
      </c>
      <c r="K39" s="132">
        <f t="shared" si="1"/>
        <v>200</v>
      </c>
      <c r="L39" s="131">
        <v>28</v>
      </c>
    </row>
    <row r="40" spans="1:12" ht="39.950000000000003" customHeight="1">
      <c r="A40" s="117"/>
      <c r="B40" s="124" t="s">
        <v>174</v>
      </c>
      <c r="C40" s="114" t="s">
        <v>205</v>
      </c>
      <c r="D40" s="133">
        <v>21</v>
      </c>
      <c r="E40" s="133">
        <v>53</v>
      </c>
      <c r="F40" s="132">
        <f t="shared" si="0"/>
        <v>106</v>
      </c>
      <c r="G40" s="131">
        <v>45</v>
      </c>
      <c r="H40" s="154">
        <v>27</v>
      </c>
      <c r="I40" s="131">
        <v>15</v>
      </c>
      <c r="J40" s="131">
        <v>66</v>
      </c>
      <c r="K40" s="132">
        <f t="shared" si="1"/>
        <v>199</v>
      </c>
      <c r="L40" s="131">
        <v>29</v>
      </c>
    </row>
    <row r="41" spans="1:12" ht="39.950000000000003" customHeight="1">
      <c r="A41" s="117"/>
      <c r="B41" s="126" t="s">
        <v>150</v>
      </c>
      <c r="C41" s="116" t="s">
        <v>208</v>
      </c>
      <c r="D41" s="133">
        <v>25</v>
      </c>
      <c r="E41" s="133">
        <v>49</v>
      </c>
      <c r="F41" s="132">
        <f t="shared" si="0"/>
        <v>98</v>
      </c>
      <c r="G41" s="131">
        <v>13</v>
      </c>
      <c r="H41" s="154">
        <v>68</v>
      </c>
      <c r="I41" s="131">
        <v>42</v>
      </c>
      <c r="J41" s="132">
        <v>32</v>
      </c>
      <c r="K41" s="132">
        <f t="shared" si="1"/>
        <v>198</v>
      </c>
      <c r="L41" s="131">
        <v>30</v>
      </c>
    </row>
    <row r="42" spans="1:12" ht="39.950000000000003" customHeight="1">
      <c r="A42" s="117"/>
      <c r="B42" s="115" t="s">
        <v>146</v>
      </c>
      <c r="C42" s="115" t="s">
        <v>182</v>
      </c>
      <c r="D42" s="133">
        <v>38</v>
      </c>
      <c r="E42" s="133">
        <v>36</v>
      </c>
      <c r="F42" s="132">
        <f t="shared" si="0"/>
        <v>72</v>
      </c>
      <c r="G42" s="131">
        <v>22</v>
      </c>
      <c r="H42" s="154">
        <v>52</v>
      </c>
      <c r="I42" s="131">
        <v>12</v>
      </c>
      <c r="J42" s="131">
        <v>69</v>
      </c>
      <c r="K42" s="132">
        <f t="shared" si="1"/>
        <v>193</v>
      </c>
      <c r="L42" s="131">
        <v>31</v>
      </c>
    </row>
    <row r="43" spans="1:12" ht="39.950000000000003" customHeight="1">
      <c r="A43" s="117"/>
      <c r="B43" s="115" t="s">
        <v>154</v>
      </c>
      <c r="C43" s="113" t="s">
        <v>207</v>
      </c>
      <c r="D43" s="133">
        <v>24</v>
      </c>
      <c r="E43" s="133">
        <v>50</v>
      </c>
      <c r="F43" s="132">
        <f t="shared" si="0"/>
        <v>100</v>
      </c>
      <c r="G43" s="131">
        <v>35</v>
      </c>
      <c r="H43" s="154">
        <v>39</v>
      </c>
      <c r="I43" s="131">
        <v>24</v>
      </c>
      <c r="J43" s="131">
        <v>50</v>
      </c>
      <c r="K43" s="132">
        <f t="shared" si="1"/>
        <v>189</v>
      </c>
      <c r="L43" s="131">
        <v>32</v>
      </c>
    </row>
    <row r="44" spans="1:12" ht="39.950000000000003" customHeight="1">
      <c r="A44" s="117"/>
      <c r="B44" s="124" t="s">
        <v>145</v>
      </c>
      <c r="C44" s="114" t="s">
        <v>204</v>
      </c>
      <c r="D44" s="133">
        <v>20</v>
      </c>
      <c r="E44" s="133">
        <v>61</v>
      </c>
      <c r="F44" s="132">
        <f t="shared" ref="F44:F75" si="2">E44*2</f>
        <v>122</v>
      </c>
      <c r="G44" s="131">
        <v>38</v>
      </c>
      <c r="H44" s="154">
        <v>36</v>
      </c>
      <c r="I44" s="131">
        <v>43</v>
      </c>
      <c r="J44" s="131">
        <v>31</v>
      </c>
      <c r="K44" s="132">
        <f t="shared" ref="K44:K75" si="3">J44+H44+F44</f>
        <v>189</v>
      </c>
      <c r="L44" s="131">
        <v>32</v>
      </c>
    </row>
    <row r="45" spans="1:12" ht="39.950000000000003" customHeight="1">
      <c r="A45" s="117"/>
      <c r="B45" s="124" t="s">
        <v>157</v>
      </c>
      <c r="C45" s="114" t="s">
        <v>210</v>
      </c>
      <c r="D45" s="133">
        <v>27</v>
      </c>
      <c r="E45" s="133">
        <v>47</v>
      </c>
      <c r="F45" s="132">
        <f t="shared" si="2"/>
        <v>94</v>
      </c>
      <c r="G45" s="131">
        <v>20</v>
      </c>
      <c r="H45" s="154">
        <v>61</v>
      </c>
      <c r="I45" s="131">
        <v>45</v>
      </c>
      <c r="J45" s="131">
        <v>27</v>
      </c>
      <c r="K45" s="132">
        <f t="shared" si="3"/>
        <v>182</v>
      </c>
      <c r="L45" s="131">
        <v>34</v>
      </c>
    </row>
    <row r="46" spans="1:12" ht="39.950000000000003" customHeight="1">
      <c r="A46" s="117"/>
      <c r="B46" s="141" t="s">
        <v>243</v>
      </c>
      <c r="C46" s="114" t="s">
        <v>213</v>
      </c>
      <c r="D46" s="133">
        <v>29</v>
      </c>
      <c r="E46" s="133">
        <v>45</v>
      </c>
      <c r="F46" s="132">
        <f t="shared" si="2"/>
        <v>90</v>
      </c>
      <c r="G46" s="131">
        <v>31</v>
      </c>
      <c r="H46" s="154">
        <v>43</v>
      </c>
      <c r="I46" s="131">
        <v>26</v>
      </c>
      <c r="J46" s="131">
        <v>48</v>
      </c>
      <c r="K46" s="132">
        <f t="shared" si="3"/>
        <v>181</v>
      </c>
      <c r="L46" s="131">
        <v>35</v>
      </c>
    </row>
    <row r="47" spans="1:12" ht="39.950000000000003" customHeight="1">
      <c r="A47" s="117"/>
      <c r="B47" s="115" t="s">
        <v>142</v>
      </c>
      <c r="C47" s="115" t="s">
        <v>206</v>
      </c>
      <c r="D47" s="133">
        <v>22</v>
      </c>
      <c r="E47" s="133">
        <v>52</v>
      </c>
      <c r="F47" s="132">
        <f t="shared" si="2"/>
        <v>104</v>
      </c>
      <c r="G47" s="131">
        <v>22</v>
      </c>
      <c r="H47" s="154">
        <v>52</v>
      </c>
      <c r="I47" s="131">
        <v>49</v>
      </c>
      <c r="J47" s="132">
        <v>19</v>
      </c>
      <c r="K47" s="132">
        <f t="shared" si="3"/>
        <v>175</v>
      </c>
      <c r="L47" s="131">
        <v>36</v>
      </c>
    </row>
    <row r="48" spans="1:12" ht="39.950000000000003" customHeight="1">
      <c r="A48" s="117"/>
      <c r="B48" s="113" t="s">
        <v>159</v>
      </c>
      <c r="C48" s="113" t="s">
        <v>219</v>
      </c>
      <c r="D48" s="133">
        <v>39</v>
      </c>
      <c r="E48" s="133">
        <v>35</v>
      </c>
      <c r="F48" s="132">
        <f t="shared" si="2"/>
        <v>70</v>
      </c>
      <c r="G48" s="131">
        <v>33</v>
      </c>
      <c r="H48" s="154">
        <v>41</v>
      </c>
      <c r="I48" s="131">
        <v>18</v>
      </c>
      <c r="J48" s="131">
        <v>63</v>
      </c>
      <c r="K48" s="132">
        <f t="shared" si="3"/>
        <v>174</v>
      </c>
      <c r="L48" s="131">
        <v>37</v>
      </c>
    </row>
    <row r="49" spans="1:12" ht="39.950000000000003" customHeight="1">
      <c r="A49" s="117"/>
      <c r="B49" s="115" t="s">
        <v>153</v>
      </c>
      <c r="C49" s="115" t="s">
        <v>218</v>
      </c>
      <c r="D49" s="133">
        <v>37</v>
      </c>
      <c r="E49" s="133">
        <v>37</v>
      </c>
      <c r="F49" s="132">
        <f t="shared" si="2"/>
        <v>74</v>
      </c>
      <c r="G49" s="131">
        <v>37</v>
      </c>
      <c r="H49" s="154">
        <v>37</v>
      </c>
      <c r="I49" s="131">
        <v>20</v>
      </c>
      <c r="J49" s="132">
        <v>61</v>
      </c>
      <c r="K49" s="132">
        <f t="shared" si="3"/>
        <v>172</v>
      </c>
      <c r="L49" s="131">
        <v>38</v>
      </c>
    </row>
    <row r="50" spans="1:12" ht="31.5">
      <c r="A50" s="117"/>
      <c r="B50" s="113" t="s">
        <v>145</v>
      </c>
      <c r="C50" s="113" t="s">
        <v>221</v>
      </c>
      <c r="D50" s="133">
        <v>41</v>
      </c>
      <c r="E50" s="133">
        <v>33</v>
      </c>
      <c r="F50" s="132">
        <f t="shared" si="2"/>
        <v>66</v>
      </c>
      <c r="G50" s="131">
        <v>43</v>
      </c>
      <c r="H50" s="154">
        <v>31</v>
      </c>
      <c r="I50" s="131">
        <v>11</v>
      </c>
      <c r="J50" s="131">
        <v>70</v>
      </c>
      <c r="K50" s="132">
        <f t="shared" si="3"/>
        <v>167</v>
      </c>
      <c r="L50" s="131">
        <v>39</v>
      </c>
    </row>
    <row r="51" spans="1:12" ht="31.5">
      <c r="A51" s="117"/>
      <c r="B51" s="115" t="s">
        <v>154</v>
      </c>
      <c r="C51" s="113" t="s">
        <v>214</v>
      </c>
      <c r="D51" s="133">
        <v>31</v>
      </c>
      <c r="E51" s="133">
        <v>43</v>
      </c>
      <c r="F51" s="132">
        <f t="shared" si="2"/>
        <v>86</v>
      </c>
      <c r="G51" s="131">
        <v>46</v>
      </c>
      <c r="H51" s="154">
        <v>25</v>
      </c>
      <c r="I51" s="131">
        <v>23</v>
      </c>
      <c r="J51" s="131">
        <v>51</v>
      </c>
      <c r="K51" s="132">
        <f t="shared" si="3"/>
        <v>162</v>
      </c>
      <c r="L51" s="131">
        <v>40</v>
      </c>
    </row>
    <row r="52" spans="1:12" ht="30">
      <c r="A52" s="125"/>
      <c r="B52" s="140" t="s">
        <v>150</v>
      </c>
      <c r="C52" s="143" t="s">
        <v>227</v>
      </c>
      <c r="D52" s="134" t="s">
        <v>228</v>
      </c>
      <c r="E52" s="134">
        <v>0</v>
      </c>
      <c r="F52" s="132">
        <f t="shared" si="2"/>
        <v>0</v>
      </c>
      <c r="G52" s="131">
        <v>3</v>
      </c>
      <c r="H52" s="154">
        <v>98</v>
      </c>
      <c r="I52" s="131">
        <v>22</v>
      </c>
      <c r="J52" s="131">
        <v>52</v>
      </c>
      <c r="K52" s="132">
        <f t="shared" si="3"/>
        <v>150</v>
      </c>
      <c r="L52" s="131">
        <v>41</v>
      </c>
    </row>
    <row r="53" spans="1:12" ht="31.5">
      <c r="A53" s="117"/>
      <c r="B53" s="113" t="s">
        <v>137</v>
      </c>
      <c r="C53" s="113" t="s">
        <v>223</v>
      </c>
      <c r="D53" s="133">
        <v>45</v>
      </c>
      <c r="E53" s="133">
        <v>27</v>
      </c>
      <c r="F53" s="132">
        <f t="shared" si="2"/>
        <v>54</v>
      </c>
      <c r="G53" s="131">
        <v>21</v>
      </c>
      <c r="H53" s="154">
        <v>53</v>
      </c>
      <c r="I53" s="131">
        <v>33</v>
      </c>
      <c r="J53" s="131">
        <v>41</v>
      </c>
      <c r="K53" s="132">
        <f t="shared" si="3"/>
        <v>148</v>
      </c>
      <c r="L53" s="131">
        <v>42</v>
      </c>
    </row>
    <row r="54" spans="1:12" ht="31.5">
      <c r="A54" s="117"/>
      <c r="B54" s="115" t="s">
        <v>140</v>
      </c>
      <c r="C54" s="113" t="s">
        <v>215</v>
      </c>
      <c r="D54" s="133">
        <v>33</v>
      </c>
      <c r="E54" s="133">
        <v>41</v>
      </c>
      <c r="F54" s="132">
        <f t="shared" si="2"/>
        <v>82</v>
      </c>
      <c r="G54" s="131">
        <v>0</v>
      </c>
      <c r="H54" s="154">
        <v>0</v>
      </c>
      <c r="I54" s="131">
        <v>17</v>
      </c>
      <c r="J54" s="131">
        <v>64</v>
      </c>
      <c r="K54" s="132">
        <f t="shared" si="3"/>
        <v>146</v>
      </c>
      <c r="L54" s="131">
        <v>43</v>
      </c>
    </row>
    <row r="55" spans="1:12" ht="31.5">
      <c r="A55" s="117"/>
      <c r="B55" s="164" t="s">
        <v>148</v>
      </c>
      <c r="C55" s="164" t="s">
        <v>166</v>
      </c>
      <c r="D55" s="133">
        <v>44</v>
      </c>
      <c r="E55" s="133">
        <v>29</v>
      </c>
      <c r="F55" s="132">
        <f t="shared" si="2"/>
        <v>58</v>
      </c>
      <c r="G55" s="131">
        <v>22</v>
      </c>
      <c r="H55" s="154">
        <v>52</v>
      </c>
      <c r="I55" s="131">
        <v>39</v>
      </c>
      <c r="J55" s="131">
        <v>35</v>
      </c>
      <c r="K55" s="132">
        <f t="shared" si="3"/>
        <v>145</v>
      </c>
      <c r="L55" s="131">
        <v>44</v>
      </c>
    </row>
    <row r="56" spans="1:12" ht="31.5">
      <c r="A56" s="129"/>
      <c r="B56" s="115" t="s">
        <v>155</v>
      </c>
      <c r="C56" s="115" t="s">
        <v>216</v>
      </c>
      <c r="D56" s="156">
        <v>34</v>
      </c>
      <c r="E56" s="133">
        <v>40</v>
      </c>
      <c r="F56" s="132">
        <f t="shared" si="2"/>
        <v>80</v>
      </c>
      <c r="G56" s="131">
        <v>48</v>
      </c>
      <c r="H56" s="154">
        <v>21</v>
      </c>
      <c r="I56" s="131">
        <v>31</v>
      </c>
      <c r="J56" s="131">
        <v>43</v>
      </c>
      <c r="K56" s="132">
        <f t="shared" si="3"/>
        <v>144</v>
      </c>
      <c r="L56" s="131">
        <v>45</v>
      </c>
    </row>
    <row r="57" spans="1:12" ht="30">
      <c r="A57" s="129"/>
      <c r="B57" s="124" t="s">
        <v>174</v>
      </c>
      <c r="C57" s="114" t="s">
        <v>224</v>
      </c>
      <c r="D57" s="156">
        <v>45</v>
      </c>
      <c r="E57" s="133">
        <v>27</v>
      </c>
      <c r="F57" s="132">
        <f t="shared" si="2"/>
        <v>54</v>
      </c>
      <c r="G57" s="131">
        <v>41</v>
      </c>
      <c r="H57" s="154">
        <v>33</v>
      </c>
      <c r="I57" s="131">
        <v>29</v>
      </c>
      <c r="J57" s="131">
        <v>45</v>
      </c>
      <c r="K57" s="132">
        <f t="shared" si="3"/>
        <v>132</v>
      </c>
      <c r="L57" s="131">
        <v>46</v>
      </c>
    </row>
    <row r="58" spans="1:12" ht="31.5">
      <c r="A58" s="129"/>
      <c r="B58" s="165" t="s">
        <v>151</v>
      </c>
      <c r="C58" s="165" t="s">
        <v>222</v>
      </c>
      <c r="D58" s="156">
        <v>42</v>
      </c>
      <c r="E58" s="156">
        <v>32</v>
      </c>
      <c r="F58" s="132">
        <f t="shared" si="2"/>
        <v>64</v>
      </c>
      <c r="G58" s="131">
        <v>47</v>
      </c>
      <c r="H58" s="154">
        <v>23</v>
      </c>
      <c r="I58" s="131">
        <v>37</v>
      </c>
      <c r="J58" s="131">
        <v>37</v>
      </c>
      <c r="K58" s="132">
        <f t="shared" si="3"/>
        <v>124</v>
      </c>
      <c r="L58" s="131">
        <v>47</v>
      </c>
    </row>
    <row r="59" spans="1:12" ht="31.5">
      <c r="A59" s="167"/>
      <c r="B59" s="157" t="s">
        <v>137</v>
      </c>
      <c r="C59" s="157" t="s">
        <v>226</v>
      </c>
      <c r="D59" s="168">
        <v>48</v>
      </c>
      <c r="E59" s="168">
        <v>21</v>
      </c>
      <c r="F59" s="169">
        <f t="shared" si="2"/>
        <v>42</v>
      </c>
      <c r="G59" s="151">
        <v>26</v>
      </c>
      <c r="H59" s="170">
        <v>48</v>
      </c>
      <c r="I59" s="151">
        <v>44</v>
      </c>
      <c r="J59" s="151">
        <v>29</v>
      </c>
      <c r="K59" s="169">
        <f t="shared" si="3"/>
        <v>119</v>
      </c>
      <c r="L59" s="151">
        <v>48</v>
      </c>
    </row>
    <row r="60" spans="1:12" ht="30">
      <c r="A60" s="117"/>
      <c r="B60" s="141" t="s">
        <v>158</v>
      </c>
      <c r="C60" s="114" t="s">
        <v>225</v>
      </c>
      <c r="D60" s="133">
        <v>47</v>
      </c>
      <c r="E60" s="133">
        <v>23</v>
      </c>
      <c r="F60" s="132">
        <f t="shared" si="2"/>
        <v>46</v>
      </c>
      <c r="G60" s="131">
        <v>38</v>
      </c>
      <c r="H60" s="154">
        <v>36</v>
      </c>
      <c r="I60" s="131">
        <v>46</v>
      </c>
      <c r="J60" s="131">
        <v>25</v>
      </c>
      <c r="K60" s="132">
        <f t="shared" si="3"/>
        <v>107</v>
      </c>
      <c r="L60" s="131">
        <v>49</v>
      </c>
    </row>
    <row r="61" spans="1:12" ht="30">
      <c r="A61" s="125"/>
      <c r="B61" s="141" t="s">
        <v>141</v>
      </c>
      <c r="C61" s="144" t="s">
        <v>229</v>
      </c>
      <c r="D61" s="134" t="s">
        <v>228</v>
      </c>
      <c r="E61" s="134">
        <v>0</v>
      </c>
      <c r="F61" s="132">
        <f t="shared" si="2"/>
        <v>0</v>
      </c>
      <c r="G61" s="134" t="s">
        <v>228</v>
      </c>
      <c r="H61" s="154">
        <v>0</v>
      </c>
      <c r="I61" s="134" t="s">
        <v>228</v>
      </c>
      <c r="J61" s="131">
        <v>0</v>
      </c>
      <c r="K61" s="132">
        <f t="shared" si="3"/>
        <v>0</v>
      </c>
      <c r="L61" s="131">
        <v>0</v>
      </c>
    </row>
    <row r="62" spans="1:12">
      <c r="B62" s="37" t="s">
        <v>173</v>
      </c>
      <c r="F62" s="37" t="s">
        <v>18</v>
      </c>
    </row>
    <row r="63" spans="1:12">
      <c r="B63" s="37" t="s">
        <v>248</v>
      </c>
      <c r="F63" s="37" t="s">
        <v>172</v>
      </c>
    </row>
  </sheetData>
  <autoFilter ref="A10:L49">
    <filterColumn colId="3" showButton="0"/>
    <filterColumn colId="4" hiddenButton="1" showButton="0"/>
    <filterColumn colId="6" showButton="0"/>
    <filterColumn colId="8" showButton="0"/>
    <sortState ref="A13:L61">
      <sortCondition ref="L10:L50"/>
    </sortState>
  </autoFilter>
  <mergeCells count="19">
    <mergeCell ref="A1:B7"/>
    <mergeCell ref="C1:I1"/>
    <mergeCell ref="J1:L7"/>
    <mergeCell ref="C2:I2"/>
    <mergeCell ref="C3:I3"/>
    <mergeCell ref="C5:I5"/>
    <mergeCell ref="C6:I6"/>
    <mergeCell ref="C7:I7"/>
    <mergeCell ref="C4:I4"/>
    <mergeCell ref="L10:L11"/>
    <mergeCell ref="A8:C8"/>
    <mergeCell ref="I8:L8"/>
    <mergeCell ref="A10:A11"/>
    <mergeCell ref="B10:B11"/>
    <mergeCell ref="C10:C11"/>
    <mergeCell ref="D10:F10"/>
    <mergeCell ref="G10:H10"/>
    <mergeCell ref="I10:J10"/>
    <mergeCell ref="K10:K11"/>
  </mergeCells>
  <pageMargins left="0.23622047244094491" right="0.23622047244094491" top="0.74803149606299213" bottom="0.74803149606299213" header="0.35433070866141736" footer="0.35433070866141736"/>
  <pageSetup paperSize="9" scale="105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J85"/>
  <sheetViews>
    <sheetView tabSelected="1" showWhiteSpace="0" view="pageLayout" zoomScaleNormal="87" workbookViewId="0">
      <selection sqref="A1:L73"/>
    </sheetView>
  </sheetViews>
  <sheetFormatPr defaultRowHeight="15"/>
  <cols>
    <col min="1" max="1" width="5.375" style="84" customWidth="1"/>
    <col min="2" max="2" width="25.75" style="37" customWidth="1"/>
    <col min="3" max="3" width="19.25" style="37" customWidth="1"/>
    <col min="4" max="6" width="8.125" style="37" customWidth="1"/>
    <col min="7" max="7" width="7.625" style="37" customWidth="1"/>
    <col min="8" max="8" width="7.125" style="37" customWidth="1"/>
    <col min="9" max="1022" width="8.125" style="37" customWidth="1"/>
    <col min="1023" max="1023" width="9" style="37" customWidth="1"/>
    <col min="1024" max="1024" width="9" style="82" customWidth="1"/>
    <col min="1025" max="16384" width="9" style="82"/>
  </cols>
  <sheetData>
    <row r="1" spans="1:12" ht="18.75" customHeight="1">
      <c r="A1" s="180"/>
      <c r="B1" s="180"/>
      <c r="C1" s="181" t="s">
        <v>132</v>
      </c>
      <c r="D1" s="181"/>
      <c r="E1" s="181"/>
      <c r="F1" s="181"/>
      <c r="G1" s="181"/>
      <c r="H1" s="181"/>
      <c r="I1" s="181"/>
      <c r="J1" s="180"/>
      <c r="K1" s="180"/>
      <c r="L1" s="180"/>
    </row>
    <row r="2" spans="1:12" ht="18.75" customHeight="1">
      <c r="A2" s="180"/>
      <c r="B2" s="180"/>
      <c r="C2" s="189" t="s">
        <v>196</v>
      </c>
      <c r="D2" s="189"/>
      <c r="E2" s="189"/>
      <c r="F2" s="189"/>
      <c r="G2" s="189"/>
      <c r="H2" s="189"/>
      <c r="I2" s="189"/>
      <c r="J2" s="180"/>
      <c r="K2" s="180"/>
      <c r="L2" s="180"/>
    </row>
    <row r="3" spans="1:12">
      <c r="A3" s="180"/>
      <c r="B3" s="180"/>
      <c r="C3" s="182" t="s">
        <v>233</v>
      </c>
      <c r="D3" s="182"/>
      <c r="E3" s="182"/>
      <c r="F3" s="182"/>
      <c r="G3" s="182"/>
      <c r="H3" s="182"/>
      <c r="I3" s="182"/>
      <c r="J3" s="180"/>
      <c r="K3" s="180"/>
      <c r="L3" s="180"/>
    </row>
    <row r="4" spans="1:12">
      <c r="A4" s="180"/>
      <c r="B4" s="180"/>
      <c r="C4" s="182" t="s">
        <v>133</v>
      </c>
      <c r="D4" s="182"/>
      <c r="E4" s="182"/>
      <c r="F4" s="182"/>
      <c r="G4" s="182"/>
      <c r="H4" s="182"/>
      <c r="I4" s="182"/>
      <c r="J4" s="180"/>
      <c r="K4" s="180"/>
      <c r="L4" s="180"/>
    </row>
    <row r="5" spans="1:12" ht="42" customHeight="1">
      <c r="A5" s="180"/>
      <c r="B5" s="180"/>
      <c r="C5" s="183" t="s">
        <v>247</v>
      </c>
      <c r="D5" s="183"/>
      <c r="E5" s="183"/>
      <c r="F5" s="183"/>
      <c r="G5" s="183"/>
      <c r="H5" s="183"/>
      <c r="I5" s="183"/>
      <c r="J5" s="180"/>
      <c r="K5" s="180"/>
      <c r="L5" s="180"/>
    </row>
    <row r="6" spans="1:12" ht="18.75">
      <c r="A6" s="180"/>
      <c r="B6" s="180"/>
      <c r="C6" s="184" t="s">
        <v>129</v>
      </c>
      <c r="D6" s="184"/>
      <c r="E6" s="184"/>
      <c r="F6" s="184"/>
      <c r="G6" s="184"/>
      <c r="H6" s="184"/>
      <c r="I6" s="184"/>
      <c r="J6" s="180"/>
      <c r="K6" s="180"/>
      <c r="L6" s="180"/>
    </row>
    <row r="7" spans="1:12" ht="49.5" customHeight="1">
      <c r="A7" s="180"/>
      <c r="B7" s="180"/>
      <c r="C7" s="185" t="s">
        <v>238</v>
      </c>
      <c r="D7" s="185"/>
      <c r="E7" s="185"/>
      <c r="F7" s="185"/>
      <c r="G7" s="185"/>
      <c r="H7" s="185"/>
      <c r="I7" s="185"/>
      <c r="J7" s="180"/>
      <c r="K7" s="180"/>
      <c r="L7" s="180"/>
    </row>
    <row r="8" spans="1:12" s="67" customFormat="1" ht="12.75">
      <c r="A8" s="174" t="s">
        <v>239</v>
      </c>
      <c r="B8" s="174"/>
      <c r="C8" s="174"/>
      <c r="I8" s="175" t="s">
        <v>235</v>
      </c>
      <c r="J8" s="175"/>
      <c r="K8" s="175"/>
      <c r="L8" s="175"/>
    </row>
    <row r="9" spans="1:12" s="67" customFormat="1" ht="12.75">
      <c r="A9" s="80"/>
      <c r="B9" s="80"/>
      <c r="C9" s="80"/>
      <c r="I9" s="81"/>
      <c r="J9" s="81"/>
      <c r="K9" s="81"/>
      <c r="L9" s="81"/>
    </row>
    <row r="10" spans="1:12" s="62" customFormat="1" ht="24" customHeight="1">
      <c r="A10" s="176" t="s">
        <v>5</v>
      </c>
      <c r="B10" s="177" t="s">
        <v>134</v>
      </c>
      <c r="C10" s="177" t="s">
        <v>23</v>
      </c>
      <c r="D10" s="177" t="s">
        <v>195</v>
      </c>
      <c r="E10" s="177"/>
      <c r="F10" s="177"/>
      <c r="G10" s="177" t="s">
        <v>179</v>
      </c>
      <c r="H10" s="177"/>
      <c r="I10" s="177" t="s">
        <v>135</v>
      </c>
      <c r="J10" s="177"/>
      <c r="K10" s="176" t="s">
        <v>130</v>
      </c>
      <c r="L10" s="176" t="s">
        <v>131</v>
      </c>
    </row>
    <row r="11" spans="1:12" s="62" customFormat="1" ht="43.5" customHeight="1">
      <c r="A11" s="176"/>
      <c r="B11" s="177"/>
      <c r="C11" s="177"/>
      <c r="D11" s="83" t="s">
        <v>5</v>
      </c>
      <c r="E11" s="112" t="s">
        <v>44</v>
      </c>
      <c r="F11" s="88" t="s">
        <v>192</v>
      </c>
      <c r="G11" s="83" t="s">
        <v>5</v>
      </c>
      <c r="H11" s="83" t="s">
        <v>44</v>
      </c>
      <c r="I11" s="83" t="s">
        <v>5</v>
      </c>
      <c r="J11" s="83" t="s">
        <v>44</v>
      </c>
      <c r="K11" s="176"/>
      <c r="L11" s="176"/>
    </row>
    <row r="12" spans="1:12" s="62" customFormat="1" ht="13.5" customHeight="1">
      <c r="A12" s="111"/>
      <c r="B12" s="112"/>
      <c r="C12" s="112"/>
      <c r="D12" s="145"/>
      <c r="E12" s="145"/>
      <c r="F12" s="88"/>
      <c r="G12" s="112"/>
      <c r="H12" s="112"/>
      <c r="I12" s="112"/>
      <c r="J12" s="112"/>
      <c r="K12" s="111"/>
      <c r="L12" s="111"/>
    </row>
    <row r="13" spans="1:12" ht="39.950000000000003" customHeight="1">
      <c r="A13" s="105">
        <v>1</v>
      </c>
      <c r="B13" s="159" t="s">
        <v>156</v>
      </c>
      <c r="C13" s="160" t="s">
        <v>230</v>
      </c>
      <c r="D13" s="171">
        <v>1</v>
      </c>
      <c r="E13" s="150">
        <v>120</v>
      </c>
      <c r="F13" s="138">
        <f t="shared" ref="F13:F44" si="0">E13*2</f>
        <v>240</v>
      </c>
      <c r="G13" s="109">
        <v>2</v>
      </c>
      <c r="H13" s="155">
        <v>108</v>
      </c>
      <c r="I13" s="158">
        <v>1</v>
      </c>
      <c r="J13" s="110">
        <v>120</v>
      </c>
      <c r="K13" s="92">
        <f t="shared" ref="K13:K44" si="1">J13+H13+F13</f>
        <v>468</v>
      </c>
      <c r="L13" s="190">
        <f>K13+K14</f>
        <v>760</v>
      </c>
    </row>
    <row r="14" spans="1:12" ht="39.75" customHeight="1" thickBot="1">
      <c r="A14" s="105"/>
      <c r="B14" s="123" t="s">
        <v>156</v>
      </c>
      <c r="C14" s="123" t="s">
        <v>242</v>
      </c>
      <c r="D14" s="133">
        <v>16</v>
      </c>
      <c r="E14" s="133">
        <v>65</v>
      </c>
      <c r="F14" s="132">
        <f t="shared" si="0"/>
        <v>130</v>
      </c>
      <c r="G14" s="131">
        <v>10</v>
      </c>
      <c r="H14" s="154">
        <v>72</v>
      </c>
      <c r="I14" s="131">
        <v>4</v>
      </c>
      <c r="J14" s="131">
        <v>90</v>
      </c>
      <c r="K14" s="92">
        <f t="shared" si="1"/>
        <v>292</v>
      </c>
      <c r="L14" s="191"/>
    </row>
    <row r="15" spans="1:12" s="37" customFormat="1" ht="39.950000000000003" customHeight="1" thickBot="1">
      <c r="A15" s="105">
        <v>2</v>
      </c>
      <c r="B15" s="161" t="s">
        <v>231</v>
      </c>
      <c r="C15" s="123" t="s">
        <v>232</v>
      </c>
      <c r="D15" s="172">
        <v>3</v>
      </c>
      <c r="E15" s="131">
        <v>98</v>
      </c>
      <c r="F15" s="138">
        <f t="shared" si="0"/>
        <v>196</v>
      </c>
      <c r="G15" s="109">
        <v>1</v>
      </c>
      <c r="H15" s="155">
        <v>120</v>
      </c>
      <c r="I15" s="158">
        <v>3</v>
      </c>
      <c r="J15" s="110">
        <v>98</v>
      </c>
      <c r="K15" s="92">
        <f t="shared" si="1"/>
        <v>414</v>
      </c>
      <c r="L15" s="192">
        <f>K15+K16</f>
        <v>747</v>
      </c>
    </row>
    <row r="16" spans="1:12" s="37" customFormat="1" ht="39.950000000000003" customHeight="1" thickBot="1">
      <c r="A16" s="105"/>
      <c r="B16" s="118" t="s">
        <v>136</v>
      </c>
      <c r="C16" s="119" t="s">
        <v>183</v>
      </c>
      <c r="D16" s="133">
        <v>14</v>
      </c>
      <c r="E16" s="133">
        <v>67</v>
      </c>
      <c r="F16" s="132">
        <f t="shared" si="0"/>
        <v>134</v>
      </c>
      <c r="G16" s="131">
        <v>1</v>
      </c>
      <c r="H16" s="154">
        <v>120</v>
      </c>
      <c r="I16" s="131">
        <v>7</v>
      </c>
      <c r="J16" s="131">
        <v>79</v>
      </c>
      <c r="K16" s="92">
        <f t="shared" si="1"/>
        <v>333</v>
      </c>
      <c r="L16" s="193"/>
    </row>
    <row r="17" spans="1:12" s="37" customFormat="1" ht="30" customHeight="1" thickBot="1">
      <c r="A17" s="105">
        <v>3</v>
      </c>
      <c r="B17" s="122" t="s">
        <v>241</v>
      </c>
      <c r="C17" s="123" t="s">
        <v>194</v>
      </c>
      <c r="D17" s="172">
        <v>5</v>
      </c>
      <c r="E17" s="131">
        <v>85</v>
      </c>
      <c r="F17" s="138">
        <f t="shared" si="0"/>
        <v>170</v>
      </c>
      <c r="G17" s="109">
        <v>3</v>
      </c>
      <c r="H17" s="155">
        <v>98</v>
      </c>
      <c r="I17" s="158">
        <v>2</v>
      </c>
      <c r="J17" s="110">
        <v>108</v>
      </c>
      <c r="K17" s="92">
        <f t="shared" si="1"/>
        <v>376</v>
      </c>
      <c r="L17" s="194">
        <f>K17+K18</f>
        <v>632</v>
      </c>
    </row>
    <row r="18" spans="1:12" s="37" customFormat="1" ht="32.25" customHeight="1" thickBot="1">
      <c r="A18" s="105"/>
      <c r="B18" s="127" t="s">
        <v>241</v>
      </c>
      <c r="C18" s="128" t="s">
        <v>190</v>
      </c>
      <c r="D18" s="134">
        <v>9</v>
      </c>
      <c r="E18" s="134">
        <v>74</v>
      </c>
      <c r="F18" s="132">
        <f t="shared" si="0"/>
        <v>148</v>
      </c>
      <c r="G18" s="131">
        <v>12</v>
      </c>
      <c r="H18" s="154">
        <v>69</v>
      </c>
      <c r="I18" s="131">
        <v>35</v>
      </c>
      <c r="J18" s="131">
        <v>39</v>
      </c>
      <c r="K18" s="92">
        <f t="shared" si="1"/>
        <v>256</v>
      </c>
      <c r="L18" s="195"/>
    </row>
    <row r="19" spans="1:12" s="37" customFormat="1" ht="39.950000000000003" customHeight="1">
      <c r="A19" s="105">
        <v>4</v>
      </c>
      <c r="B19" s="147" t="s">
        <v>147</v>
      </c>
      <c r="C19" s="149" t="s">
        <v>169</v>
      </c>
      <c r="D19" s="173">
        <v>4</v>
      </c>
      <c r="E19" s="151">
        <v>90</v>
      </c>
      <c r="F19" s="152">
        <f t="shared" si="0"/>
        <v>180</v>
      </c>
      <c r="G19" s="109">
        <v>4</v>
      </c>
      <c r="H19" s="155">
        <v>90</v>
      </c>
      <c r="I19" s="158">
        <v>4</v>
      </c>
      <c r="J19" s="110">
        <v>90</v>
      </c>
      <c r="K19" s="92">
        <f t="shared" si="1"/>
        <v>360</v>
      </c>
      <c r="L19" s="192">
        <f>K19+K20</f>
        <v>569</v>
      </c>
    </row>
    <row r="20" spans="1:12" s="37" customFormat="1" ht="39.950000000000003" customHeight="1">
      <c r="A20" s="105"/>
      <c r="B20" s="124" t="s">
        <v>147</v>
      </c>
      <c r="C20" s="114" t="s">
        <v>202</v>
      </c>
      <c r="D20" s="133">
        <v>15</v>
      </c>
      <c r="E20" s="133">
        <v>66</v>
      </c>
      <c r="F20" s="132">
        <f t="shared" si="0"/>
        <v>132</v>
      </c>
      <c r="G20" s="131">
        <v>35</v>
      </c>
      <c r="H20" s="132">
        <v>39</v>
      </c>
      <c r="I20" s="131">
        <v>36</v>
      </c>
      <c r="J20" s="131">
        <v>38</v>
      </c>
      <c r="K20" s="92">
        <f t="shared" si="1"/>
        <v>209</v>
      </c>
      <c r="L20" s="193"/>
    </row>
    <row r="21" spans="1:12" s="37" customFormat="1" ht="39.950000000000003" customHeight="1" thickBot="1">
      <c r="A21" s="105">
        <v>5</v>
      </c>
      <c r="B21" s="118" t="s">
        <v>138</v>
      </c>
      <c r="C21" s="119" t="s">
        <v>199</v>
      </c>
      <c r="D21" s="133">
        <v>6</v>
      </c>
      <c r="E21" s="133">
        <v>82</v>
      </c>
      <c r="F21" s="132">
        <f t="shared" si="0"/>
        <v>164</v>
      </c>
      <c r="G21" s="131">
        <v>29</v>
      </c>
      <c r="H21" s="154">
        <v>45</v>
      </c>
      <c r="I21" s="131">
        <v>2</v>
      </c>
      <c r="J21" s="132">
        <v>108</v>
      </c>
      <c r="K21" s="92">
        <f t="shared" si="1"/>
        <v>317</v>
      </c>
      <c r="L21" s="192">
        <f>K21+K22</f>
        <v>556</v>
      </c>
    </row>
    <row r="22" spans="1:12" s="37" customFormat="1" ht="39.950000000000003" customHeight="1" thickBot="1">
      <c r="A22" s="105"/>
      <c r="B22" s="118" t="s">
        <v>138</v>
      </c>
      <c r="C22" s="119" t="s">
        <v>203</v>
      </c>
      <c r="D22" s="133">
        <v>19</v>
      </c>
      <c r="E22" s="133">
        <v>62</v>
      </c>
      <c r="F22" s="132">
        <f t="shared" si="0"/>
        <v>124</v>
      </c>
      <c r="G22" s="131">
        <v>26</v>
      </c>
      <c r="H22" s="154">
        <v>48</v>
      </c>
      <c r="I22" s="131">
        <v>14</v>
      </c>
      <c r="J22" s="131">
        <v>67</v>
      </c>
      <c r="K22" s="92">
        <f t="shared" si="1"/>
        <v>239</v>
      </c>
      <c r="L22" s="193"/>
    </row>
    <row r="23" spans="1:12" s="37" customFormat="1" ht="39.950000000000003" customHeight="1" thickBot="1">
      <c r="A23" s="105">
        <v>6</v>
      </c>
      <c r="B23" s="122" t="s">
        <v>149</v>
      </c>
      <c r="C23" s="122" t="s">
        <v>165</v>
      </c>
      <c r="D23" s="133">
        <v>3</v>
      </c>
      <c r="E23" s="133">
        <v>98</v>
      </c>
      <c r="F23" s="132">
        <f t="shared" si="0"/>
        <v>196</v>
      </c>
      <c r="G23" s="131">
        <v>14</v>
      </c>
      <c r="H23" s="154">
        <v>67</v>
      </c>
      <c r="I23" s="131">
        <v>16</v>
      </c>
      <c r="J23" s="131">
        <v>65</v>
      </c>
      <c r="K23" s="92">
        <f t="shared" si="1"/>
        <v>328</v>
      </c>
      <c r="L23" s="192">
        <f>K23+K24</f>
        <v>533</v>
      </c>
    </row>
    <row r="24" spans="1:12" s="37" customFormat="1" ht="39.950000000000003" customHeight="1">
      <c r="A24" s="105"/>
      <c r="B24" s="113" t="s">
        <v>149</v>
      </c>
      <c r="C24" s="113" t="s">
        <v>188</v>
      </c>
      <c r="D24" s="133">
        <v>31</v>
      </c>
      <c r="E24" s="133">
        <v>43</v>
      </c>
      <c r="F24" s="132">
        <f t="shared" si="0"/>
        <v>86</v>
      </c>
      <c r="G24" s="131">
        <v>7</v>
      </c>
      <c r="H24" s="154">
        <v>79</v>
      </c>
      <c r="I24" s="131">
        <v>34</v>
      </c>
      <c r="J24" s="131">
        <v>40</v>
      </c>
      <c r="K24" s="92">
        <f t="shared" si="1"/>
        <v>205</v>
      </c>
      <c r="L24" s="193"/>
    </row>
    <row r="25" spans="1:12" s="37" customFormat="1" ht="39.950000000000003" customHeight="1" thickBot="1">
      <c r="A25" s="105">
        <v>7</v>
      </c>
      <c r="B25" s="146" t="s">
        <v>155</v>
      </c>
      <c r="C25" s="148" t="s">
        <v>170</v>
      </c>
      <c r="D25" s="172">
        <v>2</v>
      </c>
      <c r="E25" s="131">
        <v>108</v>
      </c>
      <c r="F25" s="138">
        <f t="shared" si="0"/>
        <v>216</v>
      </c>
      <c r="G25" s="95">
        <v>5</v>
      </c>
      <c r="H25" s="138">
        <v>85</v>
      </c>
      <c r="I25" s="158">
        <v>5</v>
      </c>
      <c r="J25" s="110">
        <v>85</v>
      </c>
      <c r="K25" s="92">
        <f t="shared" si="1"/>
        <v>386</v>
      </c>
      <c r="L25" s="192">
        <f>K25+K26</f>
        <v>530</v>
      </c>
    </row>
    <row r="26" spans="1:12" s="37" customFormat="1" ht="39.950000000000003" customHeight="1" thickBot="1">
      <c r="A26" s="105"/>
      <c r="B26" s="123" t="s">
        <v>155</v>
      </c>
      <c r="C26" s="123" t="s">
        <v>216</v>
      </c>
      <c r="D26" s="133">
        <v>34</v>
      </c>
      <c r="E26" s="133">
        <v>40</v>
      </c>
      <c r="F26" s="132">
        <f t="shared" si="0"/>
        <v>80</v>
      </c>
      <c r="G26" s="131">
        <v>48</v>
      </c>
      <c r="H26" s="154">
        <v>21</v>
      </c>
      <c r="I26" s="131">
        <v>31</v>
      </c>
      <c r="J26" s="131">
        <v>43</v>
      </c>
      <c r="K26" s="92">
        <f t="shared" si="1"/>
        <v>144</v>
      </c>
      <c r="L26" s="193"/>
    </row>
    <row r="27" spans="1:12" s="37" customFormat="1" ht="46.5" customHeight="1">
      <c r="A27" s="105">
        <v>8</v>
      </c>
      <c r="B27" s="153" t="s">
        <v>152</v>
      </c>
      <c r="C27" s="130" t="s">
        <v>200</v>
      </c>
      <c r="D27" s="133">
        <v>10</v>
      </c>
      <c r="E27" s="133">
        <v>72</v>
      </c>
      <c r="F27" s="132">
        <f t="shared" si="0"/>
        <v>144</v>
      </c>
      <c r="G27" s="131">
        <v>22</v>
      </c>
      <c r="H27" s="154">
        <v>52</v>
      </c>
      <c r="I27" s="131">
        <v>19</v>
      </c>
      <c r="J27" s="132">
        <v>62</v>
      </c>
      <c r="K27" s="92">
        <f t="shared" si="1"/>
        <v>258</v>
      </c>
      <c r="L27" s="192">
        <f>K27+K28</f>
        <v>498</v>
      </c>
    </row>
    <row r="28" spans="1:12" s="37" customFormat="1" ht="39.950000000000003" customHeight="1">
      <c r="A28" s="105"/>
      <c r="B28" s="124" t="s">
        <v>152</v>
      </c>
      <c r="C28" s="114" t="s">
        <v>185</v>
      </c>
      <c r="D28" s="133">
        <v>17</v>
      </c>
      <c r="E28" s="133">
        <v>64</v>
      </c>
      <c r="F28" s="132">
        <f t="shared" si="0"/>
        <v>128</v>
      </c>
      <c r="G28" s="131">
        <v>11</v>
      </c>
      <c r="H28" s="154">
        <v>70</v>
      </c>
      <c r="I28" s="131">
        <v>32</v>
      </c>
      <c r="J28" s="131">
        <v>42</v>
      </c>
      <c r="K28" s="92">
        <f t="shared" si="1"/>
        <v>240</v>
      </c>
      <c r="L28" s="193"/>
    </row>
    <row r="29" spans="1:12" s="37" customFormat="1" ht="49.5" customHeight="1">
      <c r="A29" s="105">
        <v>9</v>
      </c>
      <c r="B29" s="113" t="s">
        <v>143</v>
      </c>
      <c r="C29" s="113" t="s">
        <v>162</v>
      </c>
      <c r="D29" s="133">
        <v>4</v>
      </c>
      <c r="E29" s="133">
        <v>90</v>
      </c>
      <c r="F29" s="132">
        <f t="shared" si="0"/>
        <v>180</v>
      </c>
      <c r="G29" s="131">
        <v>38</v>
      </c>
      <c r="H29" s="154">
        <v>36</v>
      </c>
      <c r="I29" s="131">
        <v>38</v>
      </c>
      <c r="J29" s="131">
        <v>36</v>
      </c>
      <c r="K29" s="92">
        <f t="shared" si="1"/>
        <v>252</v>
      </c>
      <c r="L29" s="192">
        <f>K29+K30</f>
        <v>495</v>
      </c>
    </row>
    <row r="30" spans="1:12" s="37" customFormat="1" ht="49.5" customHeight="1">
      <c r="A30" s="105"/>
      <c r="B30" s="113" t="s">
        <v>143</v>
      </c>
      <c r="C30" s="113" t="s">
        <v>181</v>
      </c>
      <c r="D30" s="133">
        <v>8</v>
      </c>
      <c r="E30" s="133">
        <v>76</v>
      </c>
      <c r="F30" s="132">
        <f t="shared" si="0"/>
        <v>152</v>
      </c>
      <c r="G30" s="131">
        <v>32</v>
      </c>
      <c r="H30" s="154">
        <v>42</v>
      </c>
      <c r="I30" s="131">
        <v>25</v>
      </c>
      <c r="J30" s="131">
        <v>49</v>
      </c>
      <c r="K30" s="92">
        <f t="shared" si="1"/>
        <v>243</v>
      </c>
      <c r="L30" s="193"/>
    </row>
    <row r="31" spans="1:12" s="37" customFormat="1" ht="49.5" customHeight="1">
      <c r="A31" s="105">
        <v>10</v>
      </c>
      <c r="B31" s="124" t="s">
        <v>180</v>
      </c>
      <c r="C31" s="114" t="s">
        <v>211</v>
      </c>
      <c r="D31" s="133">
        <v>28</v>
      </c>
      <c r="E31" s="133">
        <v>46</v>
      </c>
      <c r="F31" s="132">
        <f t="shared" si="0"/>
        <v>92</v>
      </c>
      <c r="G31" s="131">
        <v>3</v>
      </c>
      <c r="H31" s="154">
        <v>98</v>
      </c>
      <c r="I31" s="131">
        <v>6</v>
      </c>
      <c r="J31" s="131">
        <v>82</v>
      </c>
      <c r="K31" s="92">
        <f t="shared" si="1"/>
        <v>272</v>
      </c>
      <c r="L31" s="192">
        <f>K31+K32</f>
        <v>472</v>
      </c>
    </row>
    <row r="32" spans="1:12" s="37" customFormat="1" ht="49.5" customHeight="1">
      <c r="A32" s="105"/>
      <c r="B32" s="124" t="s">
        <v>180</v>
      </c>
      <c r="C32" s="114" t="s">
        <v>220</v>
      </c>
      <c r="D32" s="133">
        <v>40</v>
      </c>
      <c r="E32" s="133">
        <v>34</v>
      </c>
      <c r="F32" s="132">
        <f t="shared" si="0"/>
        <v>68</v>
      </c>
      <c r="G32" s="131">
        <v>3</v>
      </c>
      <c r="H32" s="154">
        <v>98</v>
      </c>
      <c r="I32" s="131">
        <v>40</v>
      </c>
      <c r="J32" s="131">
        <v>34</v>
      </c>
      <c r="K32" s="92">
        <f t="shared" si="1"/>
        <v>200</v>
      </c>
      <c r="L32" s="193"/>
    </row>
    <row r="33" spans="1:12" s="37" customFormat="1" ht="49.5" customHeight="1">
      <c r="A33" s="105">
        <v>11</v>
      </c>
      <c r="B33" s="113" t="s">
        <v>140</v>
      </c>
      <c r="C33" s="113" t="s">
        <v>163</v>
      </c>
      <c r="D33" s="133">
        <v>5</v>
      </c>
      <c r="E33" s="133">
        <v>85</v>
      </c>
      <c r="F33" s="132">
        <f t="shared" si="0"/>
        <v>170</v>
      </c>
      <c r="G33" s="131">
        <v>9</v>
      </c>
      <c r="H33" s="154">
        <v>74</v>
      </c>
      <c r="I33" s="131">
        <v>8</v>
      </c>
      <c r="J33" s="131">
        <v>76</v>
      </c>
      <c r="K33" s="92">
        <f t="shared" si="1"/>
        <v>320</v>
      </c>
      <c r="L33" s="192">
        <f>K33+K34</f>
        <v>466</v>
      </c>
    </row>
    <row r="34" spans="1:12" s="37" customFormat="1" ht="49.5" customHeight="1">
      <c r="A34" s="105"/>
      <c r="B34" s="113" t="s">
        <v>140</v>
      </c>
      <c r="C34" s="113" t="s">
        <v>215</v>
      </c>
      <c r="D34" s="133">
        <v>33</v>
      </c>
      <c r="E34" s="133">
        <v>41</v>
      </c>
      <c r="F34" s="132">
        <f t="shared" si="0"/>
        <v>82</v>
      </c>
      <c r="G34" s="131">
        <v>0</v>
      </c>
      <c r="H34" s="154">
        <v>0</v>
      </c>
      <c r="I34" s="131">
        <v>17</v>
      </c>
      <c r="J34" s="131">
        <v>64</v>
      </c>
      <c r="K34" s="92">
        <f t="shared" si="1"/>
        <v>146</v>
      </c>
      <c r="L34" s="193"/>
    </row>
    <row r="35" spans="1:12" s="37" customFormat="1" ht="49.5" customHeight="1">
      <c r="A35" s="105">
        <v>12</v>
      </c>
      <c r="B35" s="113" t="s">
        <v>142</v>
      </c>
      <c r="C35" s="113" t="s">
        <v>184</v>
      </c>
      <c r="D35" s="133">
        <v>18</v>
      </c>
      <c r="E35" s="133">
        <v>63</v>
      </c>
      <c r="F35" s="132">
        <f t="shared" si="0"/>
        <v>126</v>
      </c>
      <c r="G35" s="131">
        <v>2</v>
      </c>
      <c r="H35" s="154">
        <v>108</v>
      </c>
      <c r="I35" s="131">
        <v>21</v>
      </c>
      <c r="J35" s="131">
        <v>53</v>
      </c>
      <c r="K35" s="92">
        <f t="shared" si="1"/>
        <v>287</v>
      </c>
      <c r="L35" s="192">
        <f>K35+K36</f>
        <v>462</v>
      </c>
    </row>
    <row r="36" spans="1:12" s="37" customFormat="1" ht="49.5" customHeight="1">
      <c r="A36" s="105"/>
      <c r="B36" s="115" t="s">
        <v>142</v>
      </c>
      <c r="C36" s="115" t="s">
        <v>206</v>
      </c>
      <c r="D36" s="133">
        <v>22</v>
      </c>
      <c r="E36" s="133">
        <v>52</v>
      </c>
      <c r="F36" s="132">
        <f t="shared" si="0"/>
        <v>104</v>
      </c>
      <c r="G36" s="131">
        <v>22</v>
      </c>
      <c r="H36" s="154">
        <v>52</v>
      </c>
      <c r="I36" s="131">
        <v>49</v>
      </c>
      <c r="J36" s="132">
        <v>19</v>
      </c>
      <c r="K36" s="92">
        <f t="shared" si="1"/>
        <v>175</v>
      </c>
      <c r="L36" s="193"/>
    </row>
    <row r="37" spans="1:12" s="37" customFormat="1" ht="49.5" customHeight="1">
      <c r="A37" s="105">
        <v>13</v>
      </c>
      <c r="B37" s="124" t="s">
        <v>240</v>
      </c>
      <c r="C37" s="114" t="s">
        <v>164</v>
      </c>
      <c r="D37" s="133">
        <v>2</v>
      </c>
      <c r="E37" s="133">
        <v>108</v>
      </c>
      <c r="F37" s="132">
        <f t="shared" si="0"/>
        <v>216</v>
      </c>
      <c r="G37" s="131">
        <v>44</v>
      </c>
      <c r="H37" s="154">
        <v>29</v>
      </c>
      <c r="I37" s="131">
        <v>41</v>
      </c>
      <c r="J37" s="131">
        <v>33</v>
      </c>
      <c r="K37" s="92">
        <f t="shared" si="1"/>
        <v>278</v>
      </c>
      <c r="L37" s="194">
        <f>K37+K38</f>
        <v>459</v>
      </c>
    </row>
    <row r="38" spans="1:12" s="37" customFormat="1" ht="49.5" customHeight="1">
      <c r="A38" s="105"/>
      <c r="B38" s="124" t="s">
        <v>240</v>
      </c>
      <c r="C38" s="114" t="s">
        <v>213</v>
      </c>
      <c r="D38" s="133">
        <v>29</v>
      </c>
      <c r="E38" s="133">
        <v>45</v>
      </c>
      <c r="F38" s="132">
        <f t="shared" si="0"/>
        <v>90</v>
      </c>
      <c r="G38" s="131">
        <v>31</v>
      </c>
      <c r="H38" s="154">
        <v>43</v>
      </c>
      <c r="I38" s="131">
        <v>26</v>
      </c>
      <c r="J38" s="131">
        <v>48</v>
      </c>
      <c r="K38" s="92">
        <f t="shared" si="1"/>
        <v>181</v>
      </c>
      <c r="L38" s="195"/>
    </row>
    <row r="39" spans="1:12" s="37" customFormat="1" ht="49.5" customHeight="1">
      <c r="A39" s="105">
        <v>14</v>
      </c>
      <c r="B39" s="124" t="s">
        <v>139</v>
      </c>
      <c r="C39" s="114" t="s">
        <v>191</v>
      </c>
      <c r="D39" s="133">
        <v>12</v>
      </c>
      <c r="E39" s="133">
        <v>69</v>
      </c>
      <c r="F39" s="132">
        <f t="shared" si="0"/>
        <v>138</v>
      </c>
      <c r="G39" s="131">
        <v>16</v>
      </c>
      <c r="H39" s="154">
        <v>65</v>
      </c>
      <c r="I39" s="131">
        <v>27</v>
      </c>
      <c r="J39" s="131">
        <v>47</v>
      </c>
      <c r="K39" s="92">
        <f t="shared" si="1"/>
        <v>250</v>
      </c>
      <c r="L39" s="192">
        <f>K39+K40</f>
        <v>458</v>
      </c>
    </row>
    <row r="40" spans="1:12" s="37" customFormat="1" ht="49.5" customHeight="1">
      <c r="A40" s="105"/>
      <c r="B40" s="124" t="s">
        <v>139</v>
      </c>
      <c r="C40" s="114" t="s">
        <v>186</v>
      </c>
      <c r="D40" s="133">
        <v>43</v>
      </c>
      <c r="E40" s="133">
        <v>31</v>
      </c>
      <c r="F40" s="132">
        <f t="shared" si="0"/>
        <v>62</v>
      </c>
      <c r="G40" s="131">
        <v>26</v>
      </c>
      <c r="H40" s="154">
        <v>48</v>
      </c>
      <c r="I40" s="131">
        <v>3</v>
      </c>
      <c r="J40" s="131">
        <v>98</v>
      </c>
      <c r="K40" s="92">
        <f t="shared" si="1"/>
        <v>208</v>
      </c>
      <c r="L40" s="193"/>
    </row>
    <row r="41" spans="1:12" s="37" customFormat="1" ht="49.5" customHeight="1">
      <c r="A41" s="105">
        <v>15</v>
      </c>
      <c r="B41" s="124" t="s">
        <v>157</v>
      </c>
      <c r="C41" s="114" t="s">
        <v>201</v>
      </c>
      <c r="D41" s="133">
        <v>7</v>
      </c>
      <c r="E41" s="133">
        <v>79</v>
      </c>
      <c r="F41" s="132">
        <f t="shared" si="0"/>
        <v>158</v>
      </c>
      <c r="G41" s="131">
        <v>33</v>
      </c>
      <c r="H41" s="154">
        <v>41</v>
      </c>
      <c r="I41" s="131">
        <v>13</v>
      </c>
      <c r="J41" s="131">
        <v>68</v>
      </c>
      <c r="K41" s="92">
        <f t="shared" si="1"/>
        <v>267</v>
      </c>
      <c r="L41" s="192">
        <f>K41+K42</f>
        <v>449</v>
      </c>
    </row>
    <row r="42" spans="1:12" s="37" customFormat="1" ht="49.5" customHeight="1">
      <c r="A42" s="105"/>
      <c r="B42" s="124" t="s">
        <v>157</v>
      </c>
      <c r="C42" s="114" t="s">
        <v>210</v>
      </c>
      <c r="D42" s="133">
        <v>27</v>
      </c>
      <c r="E42" s="133">
        <v>47</v>
      </c>
      <c r="F42" s="132">
        <f t="shared" si="0"/>
        <v>94</v>
      </c>
      <c r="G42" s="131">
        <v>20</v>
      </c>
      <c r="H42" s="154">
        <v>61</v>
      </c>
      <c r="I42" s="131">
        <v>45</v>
      </c>
      <c r="J42" s="131">
        <v>27</v>
      </c>
      <c r="K42" s="92">
        <f t="shared" si="1"/>
        <v>182</v>
      </c>
      <c r="L42" s="193"/>
    </row>
    <row r="43" spans="1:12" s="37" customFormat="1" ht="49.5" customHeight="1">
      <c r="A43" s="105">
        <v>16</v>
      </c>
      <c r="B43" s="113" t="s">
        <v>146</v>
      </c>
      <c r="C43" s="113" t="s">
        <v>187</v>
      </c>
      <c r="D43" s="133">
        <v>23</v>
      </c>
      <c r="E43" s="133">
        <v>51</v>
      </c>
      <c r="F43" s="132">
        <f t="shared" si="0"/>
        <v>102</v>
      </c>
      <c r="G43" s="131">
        <v>14</v>
      </c>
      <c r="H43" s="154">
        <v>67</v>
      </c>
      <c r="I43" s="131">
        <v>5</v>
      </c>
      <c r="J43" s="131">
        <v>85</v>
      </c>
      <c r="K43" s="92">
        <f t="shared" si="1"/>
        <v>254</v>
      </c>
      <c r="L43" s="192">
        <f>K43+K44</f>
        <v>447</v>
      </c>
    </row>
    <row r="44" spans="1:12" s="37" customFormat="1" ht="49.5" customHeight="1">
      <c r="A44" s="105"/>
      <c r="B44" s="115" t="s">
        <v>146</v>
      </c>
      <c r="C44" s="115" t="s">
        <v>182</v>
      </c>
      <c r="D44" s="133">
        <v>38</v>
      </c>
      <c r="E44" s="133">
        <v>36</v>
      </c>
      <c r="F44" s="132">
        <f t="shared" si="0"/>
        <v>72</v>
      </c>
      <c r="G44" s="131">
        <v>22</v>
      </c>
      <c r="H44" s="154">
        <v>52</v>
      </c>
      <c r="I44" s="131">
        <v>12</v>
      </c>
      <c r="J44" s="131">
        <v>69</v>
      </c>
      <c r="K44" s="92">
        <f t="shared" si="1"/>
        <v>193</v>
      </c>
      <c r="L44" s="193"/>
    </row>
    <row r="45" spans="1:12" s="37" customFormat="1" ht="49.5" customHeight="1">
      <c r="A45" s="105">
        <v>17</v>
      </c>
      <c r="B45" s="113" t="s">
        <v>159</v>
      </c>
      <c r="C45" s="113" t="s">
        <v>212</v>
      </c>
      <c r="D45" s="133">
        <v>29</v>
      </c>
      <c r="E45" s="133">
        <v>45</v>
      </c>
      <c r="F45" s="132">
        <f t="shared" ref="F45:F67" si="2">E45*2</f>
        <v>90</v>
      </c>
      <c r="G45" s="131">
        <v>3</v>
      </c>
      <c r="H45" s="154">
        <v>98</v>
      </c>
      <c r="I45" s="131">
        <v>9</v>
      </c>
      <c r="J45" s="131">
        <v>74</v>
      </c>
      <c r="K45" s="92">
        <f t="shared" ref="K45:K66" si="3">J45+H45+F45</f>
        <v>262</v>
      </c>
      <c r="L45" s="192">
        <f>K45+K46</f>
        <v>436</v>
      </c>
    </row>
    <row r="46" spans="1:12" s="37" customFormat="1" ht="49.5" customHeight="1">
      <c r="A46" s="105"/>
      <c r="B46" s="113" t="s">
        <v>159</v>
      </c>
      <c r="C46" s="113" t="s">
        <v>219</v>
      </c>
      <c r="D46" s="133">
        <v>39</v>
      </c>
      <c r="E46" s="133">
        <v>35</v>
      </c>
      <c r="F46" s="132">
        <f t="shared" si="2"/>
        <v>70</v>
      </c>
      <c r="G46" s="131">
        <v>33</v>
      </c>
      <c r="H46" s="154">
        <v>41</v>
      </c>
      <c r="I46" s="131">
        <v>18</v>
      </c>
      <c r="J46" s="131">
        <v>63</v>
      </c>
      <c r="K46" s="92">
        <f t="shared" si="3"/>
        <v>174</v>
      </c>
      <c r="L46" s="193"/>
    </row>
    <row r="47" spans="1:12" s="37" customFormat="1" ht="49.5" customHeight="1">
      <c r="A47" s="105">
        <v>18</v>
      </c>
      <c r="B47" s="115" t="s">
        <v>144</v>
      </c>
      <c r="C47" s="115" t="s">
        <v>168</v>
      </c>
      <c r="D47" s="133">
        <v>13</v>
      </c>
      <c r="E47" s="133">
        <v>68</v>
      </c>
      <c r="F47" s="132">
        <f t="shared" si="2"/>
        <v>136</v>
      </c>
      <c r="G47" s="131">
        <v>17</v>
      </c>
      <c r="H47" s="154">
        <v>64</v>
      </c>
      <c r="I47" s="131">
        <v>47</v>
      </c>
      <c r="J47" s="131">
        <v>23</v>
      </c>
      <c r="K47" s="92">
        <f t="shared" si="3"/>
        <v>223</v>
      </c>
      <c r="L47" s="192">
        <f>K47+K48</f>
        <v>429</v>
      </c>
    </row>
    <row r="48" spans="1:12" s="37" customFormat="1" ht="49.5" customHeight="1">
      <c r="A48" s="105"/>
      <c r="B48" s="113" t="s">
        <v>144</v>
      </c>
      <c r="C48" s="113" t="s">
        <v>209</v>
      </c>
      <c r="D48" s="133">
        <v>26</v>
      </c>
      <c r="E48" s="133">
        <v>48</v>
      </c>
      <c r="F48" s="132">
        <f t="shared" si="2"/>
        <v>96</v>
      </c>
      <c r="G48" s="131">
        <v>17</v>
      </c>
      <c r="H48" s="154">
        <v>64</v>
      </c>
      <c r="I48" s="131">
        <v>28</v>
      </c>
      <c r="J48" s="131">
        <v>46</v>
      </c>
      <c r="K48" s="92">
        <f t="shared" si="3"/>
        <v>206</v>
      </c>
      <c r="L48" s="193"/>
    </row>
    <row r="49" spans="1:12" s="37" customFormat="1" ht="49.5" customHeight="1">
      <c r="A49" s="105">
        <v>19</v>
      </c>
      <c r="B49" s="113" t="s">
        <v>151</v>
      </c>
      <c r="C49" s="113" t="s">
        <v>167</v>
      </c>
      <c r="D49" s="133">
        <v>1</v>
      </c>
      <c r="E49" s="133">
        <v>120</v>
      </c>
      <c r="F49" s="132">
        <f t="shared" si="2"/>
        <v>240</v>
      </c>
      <c r="G49" s="131">
        <v>42</v>
      </c>
      <c r="H49" s="154">
        <v>32</v>
      </c>
      <c r="I49" s="131">
        <v>48</v>
      </c>
      <c r="J49" s="131">
        <v>21</v>
      </c>
      <c r="K49" s="92">
        <f t="shared" si="3"/>
        <v>293</v>
      </c>
      <c r="L49" s="194">
        <f>K49+K50</f>
        <v>417</v>
      </c>
    </row>
    <row r="50" spans="1:12" s="37" customFormat="1" ht="49.5" customHeight="1">
      <c r="A50" s="105"/>
      <c r="B50" s="113" t="s">
        <v>151</v>
      </c>
      <c r="C50" s="113" t="s">
        <v>222</v>
      </c>
      <c r="D50" s="133">
        <v>42</v>
      </c>
      <c r="E50" s="133">
        <v>32</v>
      </c>
      <c r="F50" s="132">
        <f t="shared" si="2"/>
        <v>64</v>
      </c>
      <c r="G50" s="131">
        <v>47</v>
      </c>
      <c r="H50" s="154">
        <v>23</v>
      </c>
      <c r="I50" s="131">
        <v>37</v>
      </c>
      <c r="J50" s="131">
        <v>37</v>
      </c>
      <c r="K50" s="92">
        <f t="shared" si="3"/>
        <v>124</v>
      </c>
      <c r="L50" s="195"/>
    </row>
    <row r="51" spans="1:12" s="37" customFormat="1" ht="49.5" customHeight="1">
      <c r="A51" s="105">
        <v>20</v>
      </c>
      <c r="B51" s="113" t="s">
        <v>153</v>
      </c>
      <c r="C51" s="113" t="s">
        <v>217</v>
      </c>
      <c r="D51" s="133">
        <v>36</v>
      </c>
      <c r="E51" s="133">
        <v>38</v>
      </c>
      <c r="F51" s="132">
        <f t="shared" si="2"/>
        <v>76</v>
      </c>
      <c r="G51" s="131">
        <v>17</v>
      </c>
      <c r="H51" s="154">
        <v>64</v>
      </c>
      <c r="I51" s="131">
        <v>10</v>
      </c>
      <c r="J51" s="131">
        <v>72</v>
      </c>
      <c r="K51" s="92">
        <f t="shared" si="3"/>
        <v>212</v>
      </c>
      <c r="L51" s="192">
        <f>K51+K52</f>
        <v>384</v>
      </c>
    </row>
    <row r="52" spans="1:12" s="37" customFormat="1" ht="49.5" customHeight="1">
      <c r="A52" s="105"/>
      <c r="B52" s="162" t="s">
        <v>153</v>
      </c>
      <c r="C52" s="115" t="s">
        <v>218</v>
      </c>
      <c r="D52" s="133">
        <v>37</v>
      </c>
      <c r="E52" s="133">
        <v>37</v>
      </c>
      <c r="F52" s="132">
        <f t="shared" si="2"/>
        <v>74</v>
      </c>
      <c r="G52" s="131">
        <v>37</v>
      </c>
      <c r="H52" s="154">
        <v>37</v>
      </c>
      <c r="I52" s="131">
        <v>20</v>
      </c>
      <c r="J52" s="132">
        <v>61</v>
      </c>
      <c r="K52" s="92">
        <f t="shared" si="3"/>
        <v>172</v>
      </c>
      <c r="L52" s="193"/>
    </row>
    <row r="53" spans="1:12" s="37" customFormat="1" ht="49.5" customHeight="1">
      <c r="A53" s="105">
        <v>21</v>
      </c>
      <c r="B53" s="124" t="s">
        <v>145</v>
      </c>
      <c r="C53" s="114" t="s">
        <v>204</v>
      </c>
      <c r="D53" s="133">
        <v>20</v>
      </c>
      <c r="E53" s="133">
        <v>61</v>
      </c>
      <c r="F53" s="132">
        <f t="shared" si="2"/>
        <v>122</v>
      </c>
      <c r="G53" s="131">
        <v>38</v>
      </c>
      <c r="H53" s="154">
        <v>36</v>
      </c>
      <c r="I53" s="131">
        <v>43</v>
      </c>
      <c r="J53" s="131">
        <v>31</v>
      </c>
      <c r="K53" s="92">
        <f t="shared" si="3"/>
        <v>189</v>
      </c>
      <c r="L53" s="192">
        <f>K53+K54</f>
        <v>356</v>
      </c>
    </row>
    <row r="54" spans="1:12" s="37" customFormat="1" ht="49.5" customHeight="1">
      <c r="A54" s="105"/>
      <c r="B54" s="113" t="s">
        <v>145</v>
      </c>
      <c r="C54" s="113" t="s">
        <v>221</v>
      </c>
      <c r="D54" s="133">
        <v>41</v>
      </c>
      <c r="E54" s="133">
        <v>33</v>
      </c>
      <c r="F54" s="132">
        <f t="shared" si="2"/>
        <v>66</v>
      </c>
      <c r="G54" s="131">
        <v>43</v>
      </c>
      <c r="H54" s="154">
        <v>31</v>
      </c>
      <c r="I54" s="131">
        <v>11</v>
      </c>
      <c r="J54" s="131">
        <v>70</v>
      </c>
      <c r="K54" s="92">
        <f t="shared" si="3"/>
        <v>167</v>
      </c>
      <c r="L54" s="193"/>
    </row>
    <row r="55" spans="1:12" s="37" customFormat="1" ht="49.5" customHeight="1">
      <c r="A55" s="105">
        <v>22</v>
      </c>
      <c r="B55" s="113" t="s">
        <v>154</v>
      </c>
      <c r="C55" s="113" t="s">
        <v>207</v>
      </c>
      <c r="D55" s="133">
        <v>24</v>
      </c>
      <c r="E55" s="133">
        <v>50</v>
      </c>
      <c r="F55" s="132">
        <f t="shared" si="2"/>
        <v>100</v>
      </c>
      <c r="G55" s="131">
        <v>35</v>
      </c>
      <c r="H55" s="154">
        <v>39</v>
      </c>
      <c r="I55" s="131">
        <v>24</v>
      </c>
      <c r="J55" s="131">
        <v>50</v>
      </c>
      <c r="K55" s="92">
        <f t="shared" si="3"/>
        <v>189</v>
      </c>
      <c r="L55" s="194">
        <f>K55+K56</f>
        <v>351</v>
      </c>
    </row>
    <row r="56" spans="1:12" s="37" customFormat="1" ht="49.5" customHeight="1">
      <c r="A56" s="105"/>
      <c r="B56" s="113" t="s">
        <v>154</v>
      </c>
      <c r="C56" s="113" t="s">
        <v>214</v>
      </c>
      <c r="D56" s="133">
        <v>31</v>
      </c>
      <c r="E56" s="133">
        <v>43</v>
      </c>
      <c r="F56" s="132">
        <f t="shared" si="2"/>
        <v>86</v>
      </c>
      <c r="G56" s="131">
        <v>46</v>
      </c>
      <c r="H56" s="154">
        <v>25</v>
      </c>
      <c r="I56" s="131">
        <v>23</v>
      </c>
      <c r="J56" s="131">
        <v>51</v>
      </c>
      <c r="K56" s="92">
        <f t="shared" si="3"/>
        <v>162</v>
      </c>
      <c r="L56" s="195"/>
    </row>
    <row r="57" spans="1:12" s="37" customFormat="1" ht="49.5" customHeight="1">
      <c r="A57" s="105">
        <v>23</v>
      </c>
      <c r="B57" s="126" t="s">
        <v>150</v>
      </c>
      <c r="C57" s="116" t="s">
        <v>208</v>
      </c>
      <c r="D57" s="133">
        <v>25</v>
      </c>
      <c r="E57" s="133">
        <v>49</v>
      </c>
      <c r="F57" s="132">
        <f t="shared" si="2"/>
        <v>98</v>
      </c>
      <c r="G57" s="131">
        <v>13</v>
      </c>
      <c r="H57" s="154">
        <v>68</v>
      </c>
      <c r="I57" s="131">
        <v>42</v>
      </c>
      <c r="J57" s="132">
        <v>32</v>
      </c>
      <c r="K57" s="92">
        <f t="shared" si="3"/>
        <v>198</v>
      </c>
      <c r="L57" s="192">
        <f>K57+K58</f>
        <v>348</v>
      </c>
    </row>
    <row r="58" spans="1:12" s="37" customFormat="1" ht="49.5" customHeight="1">
      <c r="A58" s="105"/>
      <c r="B58" s="140" t="s">
        <v>150</v>
      </c>
      <c r="C58" s="143" t="s">
        <v>227</v>
      </c>
      <c r="D58" s="134" t="s">
        <v>228</v>
      </c>
      <c r="E58" s="134">
        <v>0</v>
      </c>
      <c r="F58" s="132">
        <f t="shared" si="2"/>
        <v>0</v>
      </c>
      <c r="G58" s="131">
        <v>3</v>
      </c>
      <c r="H58" s="154">
        <v>98</v>
      </c>
      <c r="I58" s="131">
        <v>22</v>
      </c>
      <c r="J58" s="131">
        <v>52</v>
      </c>
      <c r="K58" s="92">
        <f t="shared" si="3"/>
        <v>150</v>
      </c>
      <c r="L58" s="193"/>
    </row>
    <row r="59" spans="1:12" s="37" customFormat="1" ht="49.5" customHeight="1">
      <c r="A59" s="105">
        <v>24</v>
      </c>
      <c r="B59" s="124" t="s">
        <v>174</v>
      </c>
      <c r="C59" s="114" t="s">
        <v>205</v>
      </c>
      <c r="D59" s="133">
        <v>21</v>
      </c>
      <c r="E59" s="133">
        <v>53</v>
      </c>
      <c r="F59" s="132">
        <f t="shared" si="2"/>
        <v>106</v>
      </c>
      <c r="G59" s="131">
        <v>45</v>
      </c>
      <c r="H59" s="154">
        <v>27</v>
      </c>
      <c r="I59" s="131">
        <v>15</v>
      </c>
      <c r="J59" s="131">
        <v>66</v>
      </c>
      <c r="K59" s="92">
        <f t="shared" si="3"/>
        <v>199</v>
      </c>
      <c r="L59" s="192">
        <f>K59+K60</f>
        <v>331</v>
      </c>
    </row>
    <row r="60" spans="1:12" s="37" customFormat="1" ht="49.5" customHeight="1">
      <c r="A60" s="105"/>
      <c r="B60" s="124" t="s">
        <v>174</v>
      </c>
      <c r="C60" s="114" t="s">
        <v>224</v>
      </c>
      <c r="D60" s="133">
        <v>45</v>
      </c>
      <c r="E60" s="133">
        <v>27</v>
      </c>
      <c r="F60" s="132">
        <f t="shared" si="2"/>
        <v>54</v>
      </c>
      <c r="G60" s="131">
        <v>41</v>
      </c>
      <c r="H60" s="154">
        <v>33</v>
      </c>
      <c r="I60" s="131">
        <v>29</v>
      </c>
      <c r="J60" s="131">
        <v>45</v>
      </c>
      <c r="K60" s="92">
        <f t="shared" si="3"/>
        <v>132</v>
      </c>
      <c r="L60" s="193"/>
    </row>
    <row r="61" spans="1:12" s="37" customFormat="1" ht="49.5" customHeight="1">
      <c r="A61" s="105">
        <v>25</v>
      </c>
      <c r="B61" s="113" t="s">
        <v>137</v>
      </c>
      <c r="C61" s="113" t="s">
        <v>223</v>
      </c>
      <c r="D61" s="133">
        <v>45</v>
      </c>
      <c r="E61" s="133">
        <v>27</v>
      </c>
      <c r="F61" s="132">
        <f t="shared" si="2"/>
        <v>54</v>
      </c>
      <c r="G61" s="131">
        <v>21</v>
      </c>
      <c r="H61" s="154">
        <v>53</v>
      </c>
      <c r="I61" s="131">
        <v>33</v>
      </c>
      <c r="J61" s="131">
        <v>41</v>
      </c>
      <c r="K61" s="92">
        <f t="shared" si="3"/>
        <v>148</v>
      </c>
      <c r="L61" s="192">
        <f>K61+K62</f>
        <v>267</v>
      </c>
    </row>
    <row r="62" spans="1:12" s="37" customFormat="1" ht="49.5" customHeight="1">
      <c r="A62" s="105"/>
      <c r="B62" s="113" t="s">
        <v>137</v>
      </c>
      <c r="C62" s="113" t="s">
        <v>226</v>
      </c>
      <c r="D62" s="133">
        <v>48</v>
      </c>
      <c r="E62" s="133">
        <v>21</v>
      </c>
      <c r="F62" s="132">
        <f t="shared" si="2"/>
        <v>42</v>
      </c>
      <c r="G62" s="131">
        <v>26</v>
      </c>
      <c r="H62" s="154">
        <v>48</v>
      </c>
      <c r="I62" s="131">
        <v>44</v>
      </c>
      <c r="J62" s="131">
        <v>29</v>
      </c>
      <c r="K62" s="92">
        <f t="shared" si="3"/>
        <v>119</v>
      </c>
      <c r="L62" s="193"/>
    </row>
    <row r="63" spans="1:12" s="37" customFormat="1" ht="49.5" customHeight="1">
      <c r="A63" s="105">
        <v>26</v>
      </c>
      <c r="B63" s="124" t="s">
        <v>141</v>
      </c>
      <c r="C63" s="114" t="s">
        <v>189</v>
      </c>
      <c r="D63" s="133">
        <v>34</v>
      </c>
      <c r="E63" s="133">
        <v>40</v>
      </c>
      <c r="F63" s="132">
        <f t="shared" si="2"/>
        <v>80</v>
      </c>
      <c r="G63" s="131">
        <v>7</v>
      </c>
      <c r="H63" s="154">
        <v>79</v>
      </c>
      <c r="I63" s="131">
        <v>1</v>
      </c>
      <c r="J63" s="131">
        <v>120</v>
      </c>
      <c r="K63" s="92">
        <f t="shared" si="3"/>
        <v>279</v>
      </c>
      <c r="L63" s="192">
        <f>K63+K64</f>
        <v>279</v>
      </c>
    </row>
    <row r="64" spans="1:12" s="37" customFormat="1" ht="49.5" customHeight="1">
      <c r="A64" s="105"/>
      <c r="B64" s="141" t="s">
        <v>141</v>
      </c>
      <c r="C64" s="144" t="s">
        <v>229</v>
      </c>
      <c r="D64" s="134" t="s">
        <v>228</v>
      </c>
      <c r="E64" s="134">
        <v>0</v>
      </c>
      <c r="F64" s="132">
        <f t="shared" si="2"/>
        <v>0</v>
      </c>
      <c r="G64" s="134" t="s">
        <v>228</v>
      </c>
      <c r="H64" s="154">
        <v>0</v>
      </c>
      <c r="I64" s="134" t="s">
        <v>228</v>
      </c>
      <c r="J64" s="131">
        <v>0</v>
      </c>
      <c r="K64" s="92">
        <f t="shared" si="3"/>
        <v>0</v>
      </c>
      <c r="L64" s="193"/>
    </row>
    <row r="65" spans="1:1024" s="37" customFormat="1" ht="49.5" customHeight="1" thickBot="1">
      <c r="A65" s="105">
        <v>27</v>
      </c>
      <c r="B65" s="113" t="s">
        <v>160</v>
      </c>
      <c r="C65" s="113" t="s">
        <v>198</v>
      </c>
      <c r="D65" s="133">
        <v>11</v>
      </c>
      <c r="E65" s="133">
        <v>70</v>
      </c>
      <c r="F65" s="132">
        <f t="shared" si="2"/>
        <v>140</v>
      </c>
      <c r="G65" s="131">
        <v>30</v>
      </c>
      <c r="H65" s="154">
        <v>44</v>
      </c>
      <c r="I65" s="131">
        <v>30</v>
      </c>
      <c r="J65" s="131">
        <v>44</v>
      </c>
      <c r="K65" s="92">
        <f t="shared" si="3"/>
        <v>228</v>
      </c>
      <c r="L65" s="92">
        <f>K65</f>
        <v>228</v>
      </c>
    </row>
    <row r="66" spans="1:1024" s="37" customFormat="1" ht="49.5" customHeight="1" thickBot="1">
      <c r="A66" s="105">
        <v>28</v>
      </c>
      <c r="B66" s="139" t="s">
        <v>158</v>
      </c>
      <c r="C66" s="142" t="s">
        <v>225</v>
      </c>
      <c r="D66" s="133">
        <v>47</v>
      </c>
      <c r="E66" s="133">
        <v>23</v>
      </c>
      <c r="F66" s="132">
        <f t="shared" si="2"/>
        <v>46</v>
      </c>
      <c r="G66" s="131">
        <v>38</v>
      </c>
      <c r="H66" s="154">
        <v>36</v>
      </c>
      <c r="I66" s="131">
        <v>46</v>
      </c>
      <c r="J66" s="131">
        <v>25</v>
      </c>
      <c r="K66" s="92">
        <f t="shared" si="3"/>
        <v>107</v>
      </c>
      <c r="L66" s="94">
        <f>K66</f>
        <v>107</v>
      </c>
    </row>
    <row r="67" spans="1:1024" s="37" customFormat="1" ht="49.5" customHeight="1" thickBot="1">
      <c r="A67" s="105">
        <v>29</v>
      </c>
      <c r="B67" s="122" t="s">
        <v>148</v>
      </c>
      <c r="C67" s="122" t="s">
        <v>166</v>
      </c>
      <c r="D67" s="133">
        <v>44</v>
      </c>
      <c r="E67" s="133">
        <v>29</v>
      </c>
      <c r="F67" s="132">
        <f t="shared" si="2"/>
        <v>58</v>
      </c>
      <c r="G67" s="131">
        <v>22</v>
      </c>
      <c r="H67" s="154">
        <v>52</v>
      </c>
      <c r="I67" s="131">
        <v>39</v>
      </c>
      <c r="J67" s="131">
        <v>35</v>
      </c>
      <c r="K67" s="92">
        <v>58</v>
      </c>
      <c r="L67" s="93">
        <f>K67</f>
        <v>58</v>
      </c>
    </row>
    <row r="68" spans="1:1024" s="37" customFormat="1" ht="49.5" customHeight="1"/>
    <row r="69" spans="1:1024" s="37" customFormat="1" ht="49.5" customHeight="1">
      <c r="B69" s="87" t="s">
        <v>171</v>
      </c>
      <c r="C69" s="87"/>
      <c r="D69" s="87"/>
      <c r="E69" s="87"/>
      <c r="F69" s="87" t="s">
        <v>172</v>
      </c>
      <c r="G69" s="87"/>
      <c r="H69" s="100"/>
    </row>
    <row r="70" spans="1:1024" s="37" customFormat="1" ht="26.25">
      <c r="A70" s="99"/>
      <c r="B70" s="87"/>
      <c r="C70" s="87"/>
      <c r="D70" s="87"/>
      <c r="E70" s="87"/>
      <c r="F70" s="87"/>
      <c r="G70" s="87"/>
      <c r="H70" s="100"/>
      <c r="I70" s="98"/>
      <c r="J70" s="101"/>
      <c r="K70" s="102"/>
      <c r="L70" s="102"/>
    </row>
    <row r="71" spans="1:1024" s="37" customFormat="1" ht="12.75" customHeight="1">
      <c r="A71" s="99"/>
      <c r="B71" s="87" t="s">
        <v>173</v>
      </c>
      <c r="C71" s="87"/>
      <c r="D71" s="87"/>
      <c r="E71" s="87"/>
      <c r="F71" s="87" t="s">
        <v>18</v>
      </c>
      <c r="G71" s="87"/>
      <c r="H71" s="104"/>
      <c r="I71" s="98"/>
      <c r="J71" s="101"/>
      <c r="K71" s="102"/>
      <c r="L71" s="102"/>
    </row>
    <row r="72" spans="1:1024" s="37" customFormat="1" ht="12.75" customHeight="1">
      <c r="A72" s="99"/>
      <c r="B72" s="87"/>
      <c r="C72" s="87"/>
      <c r="D72" s="87"/>
      <c r="E72" s="87"/>
      <c r="F72" s="87"/>
      <c r="G72" s="87"/>
      <c r="H72" s="100"/>
      <c r="I72" s="98"/>
      <c r="J72" s="101"/>
      <c r="K72" s="102"/>
      <c r="L72" s="102"/>
    </row>
    <row r="73" spans="1:1024" ht="12.75" customHeight="1">
      <c r="A73" s="103"/>
      <c r="B73" s="87"/>
      <c r="C73" s="87"/>
      <c r="D73" s="87"/>
      <c r="E73" s="87"/>
      <c r="F73" s="87"/>
      <c r="G73" s="87"/>
      <c r="H73" s="104"/>
      <c r="I73" s="104"/>
      <c r="J73" s="104"/>
      <c r="K73" s="104"/>
      <c r="L73" s="104"/>
    </row>
    <row r="74" spans="1:1024" s="96" customFormat="1" ht="12.75" customHeight="1">
      <c r="A74" s="103"/>
      <c r="B74" s="87"/>
      <c r="C74" s="87"/>
      <c r="D74" s="87"/>
      <c r="E74" s="87"/>
      <c r="F74" s="87"/>
      <c r="G74" s="87"/>
      <c r="H74" s="104"/>
      <c r="I74" s="104"/>
      <c r="J74" s="104"/>
      <c r="K74" s="104"/>
      <c r="L74" s="104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  <c r="IU74" s="37"/>
      <c r="IV74" s="37"/>
      <c r="IW74" s="37"/>
      <c r="IX74" s="37"/>
      <c r="IY74" s="37"/>
      <c r="IZ74" s="37"/>
      <c r="JA74" s="37"/>
      <c r="JB74" s="37"/>
      <c r="JC74" s="37"/>
      <c r="JD74" s="37"/>
      <c r="JE74" s="37"/>
      <c r="JF74" s="37"/>
      <c r="JG74" s="37"/>
      <c r="JH74" s="37"/>
      <c r="JI74" s="37"/>
      <c r="JJ74" s="37"/>
      <c r="JK74" s="37"/>
      <c r="JL74" s="37"/>
      <c r="JM74" s="37"/>
      <c r="JN74" s="37"/>
      <c r="JO74" s="37"/>
      <c r="JP74" s="37"/>
      <c r="JQ74" s="37"/>
      <c r="JR74" s="37"/>
      <c r="JS74" s="37"/>
      <c r="JT74" s="37"/>
      <c r="JU74" s="37"/>
      <c r="JV74" s="37"/>
      <c r="JW74" s="37"/>
      <c r="JX74" s="37"/>
      <c r="JY74" s="37"/>
      <c r="JZ74" s="37"/>
      <c r="KA74" s="37"/>
      <c r="KB74" s="37"/>
      <c r="KC74" s="37"/>
      <c r="KD74" s="37"/>
      <c r="KE74" s="37"/>
      <c r="KF74" s="37"/>
      <c r="KG74" s="37"/>
      <c r="KH74" s="37"/>
      <c r="KI74" s="37"/>
      <c r="KJ74" s="37"/>
      <c r="KK74" s="37"/>
      <c r="KL74" s="37"/>
      <c r="KM74" s="37"/>
      <c r="KN74" s="37"/>
      <c r="KO74" s="37"/>
      <c r="KP74" s="37"/>
      <c r="KQ74" s="37"/>
      <c r="KR74" s="37"/>
      <c r="KS74" s="37"/>
      <c r="KT74" s="37"/>
      <c r="KU74" s="37"/>
      <c r="KV74" s="37"/>
      <c r="KW74" s="37"/>
      <c r="KX74" s="37"/>
      <c r="KY74" s="37"/>
      <c r="KZ74" s="37"/>
      <c r="LA74" s="37"/>
      <c r="LB74" s="37"/>
      <c r="LC74" s="37"/>
      <c r="LD74" s="37"/>
      <c r="LE74" s="37"/>
      <c r="LF74" s="37"/>
      <c r="LG74" s="37"/>
      <c r="LH74" s="37"/>
      <c r="LI74" s="37"/>
      <c r="LJ74" s="37"/>
      <c r="LK74" s="37"/>
      <c r="LL74" s="37"/>
      <c r="LM74" s="37"/>
      <c r="LN74" s="37"/>
      <c r="LO74" s="37"/>
      <c r="LP74" s="37"/>
      <c r="LQ74" s="37"/>
      <c r="LR74" s="37"/>
      <c r="LS74" s="37"/>
      <c r="LT74" s="37"/>
      <c r="LU74" s="37"/>
      <c r="LV74" s="37"/>
      <c r="LW74" s="37"/>
      <c r="LX74" s="37"/>
      <c r="LY74" s="37"/>
      <c r="LZ74" s="37"/>
      <c r="MA74" s="37"/>
      <c r="MB74" s="37"/>
      <c r="MC74" s="37"/>
      <c r="MD74" s="37"/>
      <c r="ME74" s="37"/>
      <c r="MF74" s="37"/>
      <c r="MG74" s="37"/>
      <c r="MH74" s="37"/>
      <c r="MI74" s="37"/>
      <c r="MJ74" s="37"/>
      <c r="MK74" s="37"/>
      <c r="ML74" s="37"/>
      <c r="MM74" s="37"/>
      <c r="MN74" s="37"/>
      <c r="MO74" s="37"/>
      <c r="MP74" s="37"/>
      <c r="MQ74" s="37"/>
      <c r="MR74" s="37"/>
      <c r="MS74" s="37"/>
      <c r="MT74" s="37"/>
      <c r="MU74" s="37"/>
      <c r="MV74" s="37"/>
      <c r="MW74" s="37"/>
      <c r="MX74" s="37"/>
      <c r="MY74" s="37"/>
      <c r="MZ74" s="37"/>
      <c r="NA74" s="37"/>
      <c r="NB74" s="37"/>
      <c r="NC74" s="37"/>
      <c r="ND74" s="37"/>
      <c r="NE74" s="37"/>
      <c r="NF74" s="37"/>
      <c r="NG74" s="37"/>
      <c r="NH74" s="37"/>
      <c r="NI74" s="37"/>
      <c r="NJ74" s="37"/>
      <c r="NK74" s="37"/>
      <c r="NL74" s="37"/>
      <c r="NM74" s="37"/>
      <c r="NN74" s="37"/>
      <c r="NO74" s="37"/>
      <c r="NP74" s="37"/>
      <c r="NQ74" s="37"/>
      <c r="NR74" s="37"/>
      <c r="NS74" s="37"/>
      <c r="NT74" s="37"/>
      <c r="NU74" s="37"/>
      <c r="NV74" s="37"/>
      <c r="NW74" s="37"/>
      <c r="NX74" s="37"/>
      <c r="NY74" s="37"/>
      <c r="NZ74" s="37"/>
      <c r="OA74" s="37"/>
      <c r="OB74" s="37"/>
      <c r="OC74" s="37"/>
      <c r="OD74" s="37"/>
      <c r="OE74" s="37"/>
      <c r="OF74" s="37"/>
      <c r="OG74" s="37"/>
      <c r="OH74" s="37"/>
      <c r="OI74" s="37"/>
      <c r="OJ74" s="37"/>
      <c r="OK74" s="37"/>
      <c r="OL74" s="37"/>
      <c r="OM74" s="37"/>
      <c r="ON74" s="37"/>
      <c r="OO74" s="37"/>
      <c r="OP74" s="37"/>
      <c r="OQ74" s="37"/>
      <c r="OR74" s="37"/>
      <c r="OS74" s="37"/>
      <c r="OT74" s="37"/>
      <c r="OU74" s="37"/>
      <c r="OV74" s="37"/>
      <c r="OW74" s="37"/>
      <c r="OX74" s="37"/>
      <c r="OY74" s="37"/>
      <c r="OZ74" s="37"/>
      <c r="PA74" s="37"/>
      <c r="PB74" s="37"/>
      <c r="PC74" s="37"/>
      <c r="PD74" s="37"/>
      <c r="PE74" s="37"/>
      <c r="PF74" s="37"/>
      <c r="PG74" s="37"/>
      <c r="PH74" s="37"/>
      <c r="PI74" s="37"/>
      <c r="PJ74" s="37"/>
      <c r="PK74" s="37"/>
      <c r="PL74" s="37"/>
      <c r="PM74" s="37"/>
      <c r="PN74" s="37"/>
      <c r="PO74" s="37"/>
      <c r="PP74" s="37"/>
      <c r="PQ74" s="37"/>
      <c r="PR74" s="37"/>
      <c r="PS74" s="37"/>
      <c r="PT74" s="37"/>
      <c r="PU74" s="37"/>
      <c r="PV74" s="37"/>
      <c r="PW74" s="37"/>
      <c r="PX74" s="37"/>
      <c r="PY74" s="37"/>
      <c r="PZ74" s="37"/>
      <c r="QA74" s="37"/>
      <c r="QB74" s="37"/>
      <c r="QC74" s="37"/>
      <c r="QD74" s="37"/>
      <c r="QE74" s="37"/>
      <c r="QF74" s="37"/>
      <c r="QG74" s="37"/>
      <c r="QH74" s="37"/>
      <c r="QI74" s="37"/>
      <c r="QJ74" s="37"/>
      <c r="QK74" s="37"/>
      <c r="QL74" s="37"/>
      <c r="QM74" s="37"/>
      <c r="QN74" s="37"/>
      <c r="QO74" s="37"/>
      <c r="QP74" s="37"/>
      <c r="QQ74" s="37"/>
      <c r="QR74" s="37"/>
      <c r="QS74" s="37"/>
      <c r="QT74" s="37"/>
      <c r="QU74" s="37"/>
      <c r="QV74" s="37"/>
      <c r="QW74" s="37"/>
      <c r="QX74" s="37"/>
      <c r="QY74" s="37"/>
      <c r="QZ74" s="37"/>
      <c r="RA74" s="37"/>
      <c r="RB74" s="37"/>
      <c r="RC74" s="37"/>
      <c r="RD74" s="37"/>
      <c r="RE74" s="37"/>
      <c r="RF74" s="37"/>
      <c r="RG74" s="37"/>
      <c r="RH74" s="37"/>
      <c r="RI74" s="37"/>
      <c r="RJ74" s="37"/>
      <c r="RK74" s="37"/>
      <c r="RL74" s="37"/>
      <c r="RM74" s="37"/>
      <c r="RN74" s="37"/>
      <c r="RO74" s="37"/>
      <c r="RP74" s="37"/>
      <c r="RQ74" s="37"/>
      <c r="RR74" s="37"/>
      <c r="RS74" s="37"/>
      <c r="RT74" s="37"/>
      <c r="RU74" s="37"/>
      <c r="RV74" s="37"/>
      <c r="RW74" s="37"/>
      <c r="RX74" s="37"/>
      <c r="RY74" s="37"/>
      <c r="RZ74" s="37"/>
      <c r="SA74" s="37"/>
      <c r="SB74" s="37"/>
      <c r="SC74" s="37"/>
      <c r="SD74" s="37"/>
      <c r="SE74" s="37"/>
      <c r="SF74" s="37"/>
      <c r="SG74" s="37"/>
      <c r="SH74" s="37"/>
      <c r="SI74" s="37"/>
      <c r="SJ74" s="37"/>
      <c r="SK74" s="37"/>
      <c r="SL74" s="37"/>
      <c r="SM74" s="37"/>
      <c r="SN74" s="37"/>
      <c r="SO74" s="37"/>
      <c r="SP74" s="37"/>
      <c r="SQ74" s="37"/>
      <c r="SR74" s="37"/>
      <c r="SS74" s="37"/>
      <c r="ST74" s="37"/>
      <c r="SU74" s="37"/>
      <c r="SV74" s="37"/>
      <c r="SW74" s="37"/>
      <c r="SX74" s="37"/>
      <c r="SY74" s="37"/>
      <c r="SZ74" s="37"/>
      <c r="TA74" s="37"/>
      <c r="TB74" s="37"/>
      <c r="TC74" s="37"/>
      <c r="TD74" s="37"/>
      <c r="TE74" s="37"/>
      <c r="TF74" s="37"/>
      <c r="TG74" s="37"/>
      <c r="TH74" s="37"/>
      <c r="TI74" s="37"/>
      <c r="TJ74" s="37"/>
      <c r="TK74" s="37"/>
      <c r="TL74" s="37"/>
      <c r="TM74" s="37"/>
      <c r="TN74" s="37"/>
      <c r="TO74" s="37"/>
      <c r="TP74" s="37"/>
      <c r="TQ74" s="37"/>
      <c r="TR74" s="37"/>
      <c r="TS74" s="37"/>
      <c r="TT74" s="37"/>
      <c r="TU74" s="37"/>
      <c r="TV74" s="37"/>
      <c r="TW74" s="37"/>
      <c r="TX74" s="37"/>
      <c r="TY74" s="37"/>
      <c r="TZ74" s="37"/>
      <c r="UA74" s="37"/>
      <c r="UB74" s="37"/>
      <c r="UC74" s="37"/>
      <c r="UD74" s="37"/>
      <c r="UE74" s="37"/>
      <c r="UF74" s="37"/>
      <c r="UG74" s="37"/>
      <c r="UH74" s="37"/>
      <c r="UI74" s="37"/>
      <c r="UJ74" s="37"/>
      <c r="UK74" s="37"/>
      <c r="UL74" s="37"/>
      <c r="UM74" s="37"/>
      <c r="UN74" s="37"/>
      <c r="UO74" s="37"/>
      <c r="UP74" s="37"/>
      <c r="UQ74" s="37"/>
      <c r="UR74" s="37"/>
      <c r="US74" s="37"/>
      <c r="UT74" s="37"/>
      <c r="UU74" s="37"/>
      <c r="UV74" s="37"/>
      <c r="UW74" s="37"/>
      <c r="UX74" s="37"/>
      <c r="UY74" s="37"/>
      <c r="UZ74" s="37"/>
      <c r="VA74" s="37"/>
      <c r="VB74" s="37"/>
      <c r="VC74" s="37"/>
      <c r="VD74" s="37"/>
      <c r="VE74" s="37"/>
      <c r="VF74" s="37"/>
      <c r="VG74" s="37"/>
      <c r="VH74" s="37"/>
      <c r="VI74" s="37"/>
      <c r="VJ74" s="37"/>
      <c r="VK74" s="37"/>
      <c r="VL74" s="37"/>
      <c r="VM74" s="37"/>
      <c r="VN74" s="37"/>
      <c r="VO74" s="37"/>
      <c r="VP74" s="37"/>
      <c r="VQ74" s="37"/>
      <c r="VR74" s="37"/>
      <c r="VS74" s="37"/>
      <c r="VT74" s="37"/>
      <c r="VU74" s="37"/>
      <c r="VV74" s="37"/>
      <c r="VW74" s="37"/>
      <c r="VX74" s="37"/>
      <c r="VY74" s="37"/>
      <c r="VZ74" s="37"/>
      <c r="WA74" s="37"/>
      <c r="WB74" s="37"/>
      <c r="WC74" s="37"/>
      <c r="WD74" s="37"/>
      <c r="WE74" s="37"/>
      <c r="WF74" s="37"/>
      <c r="WG74" s="37"/>
      <c r="WH74" s="37"/>
      <c r="WI74" s="37"/>
      <c r="WJ74" s="37"/>
      <c r="WK74" s="37"/>
      <c r="WL74" s="37"/>
      <c r="WM74" s="37"/>
      <c r="WN74" s="37"/>
      <c r="WO74" s="37"/>
      <c r="WP74" s="37"/>
      <c r="WQ74" s="37"/>
      <c r="WR74" s="37"/>
      <c r="WS74" s="37"/>
      <c r="WT74" s="37"/>
      <c r="WU74" s="37"/>
      <c r="WV74" s="37"/>
      <c r="WW74" s="37"/>
      <c r="WX74" s="37"/>
      <c r="WY74" s="37"/>
      <c r="WZ74" s="37"/>
      <c r="XA74" s="37"/>
      <c r="XB74" s="37"/>
      <c r="XC74" s="37"/>
      <c r="XD74" s="37"/>
      <c r="XE74" s="37"/>
      <c r="XF74" s="37"/>
      <c r="XG74" s="37"/>
      <c r="XH74" s="37"/>
      <c r="XI74" s="37"/>
      <c r="XJ74" s="37"/>
      <c r="XK74" s="37"/>
      <c r="XL74" s="37"/>
      <c r="XM74" s="37"/>
      <c r="XN74" s="37"/>
      <c r="XO74" s="37"/>
      <c r="XP74" s="37"/>
      <c r="XQ74" s="37"/>
      <c r="XR74" s="37"/>
      <c r="XS74" s="37"/>
      <c r="XT74" s="37"/>
      <c r="XU74" s="37"/>
      <c r="XV74" s="37"/>
      <c r="XW74" s="37"/>
      <c r="XX74" s="37"/>
      <c r="XY74" s="37"/>
      <c r="XZ74" s="37"/>
      <c r="YA74" s="37"/>
      <c r="YB74" s="37"/>
      <c r="YC74" s="37"/>
      <c r="YD74" s="37"/>
      <c r="YE74" s="37"/>
      <c r="YF74" s="37"/>
      <c r="YG74" s="37"/>
      <c r="YH74" s="37"/>
      <c r="YI74" s="37"/>
      <c r="YJ74" s="37"/>
      <c r="YK74" s="37"/>
      <c r="YL74" s="37"/>
      <c r="YM74" s="37"/>
      <c r="YN74" s="37"/>
      <c r="YO74" s="37"/>
      <c r="YP74" s="37"/>
      <c r="YQ74" s="37"/>
      <c r="YR74" s="37"/>
      <c r="YS74" s="37"/>
      <c r="YT74" s="37"/>
      <c r="YU74" s="37"/>
      <c r="YV74" s="37"/>
      <c r="YW74" s="37"/>
      <c r="YX74" s="37"/>
      <c r="YY74" s="37"/>
      <c r="YZ74" s="37"/>
      <c r="ZA74" s="37"/>
      <c r="ZB74" s="37"/>
      <c r="ZC74" s="37"/>
      <c r="ZD74" s="37"/>
      <c r="ZE74" s="37"/>
      <c r="ZF74" s="37"/>
      <c r="ZG74" s="37"/>
      <c r="ZH74" s="37"/>
      <c r="ZI74" s="37"/>
      <c r="ZJ74" s="37"/>
      <c r="ZK74" s="37"/>
      <c r="ZL74" s="37"/>
      <c r="ZM74" s="37"/>
      <c r="ZN74" s="37"/>
      <c r="ZO74" s="37"/>
      <c r="ZP74" s="37"/>
      <c r="ZQ74" s="37"/>
      <c r="ZR74" s="37"/>
      <c r="ZS74" s="37"/>
      <c r="ZT74" s="37"/>
      <c r="ZU74" s="37"/>
      <c r="ZV74" s="37"/>
      <c r="ZW74" s="37"/>
      <c r="ZX74" s="37"/>
      <c r="ZY74" s="37"/>
      <c r="ZZ74" s="37"/>
      <c r="AAA74" s="37"/>
      <c r="AAB74" s="37"/>
      <c r="AAC74" s="37"/>
      <c r="AAD74" s="37"/>
      <c r="AAE74" s="37"/>
      <c r="AAF74" s="37"/>
      <c r="AAG74" s="37"/>
      <c r="AAH74" s="37"/>
      <c r="AAI74" s="37"/>
      <c r="AAJ74" s="37"/>
      <c r="AAK74" s="37"/>
      <c r="AAL74" s="37"/>
      <c r="AAM74" s="37"/>
      <c r="AAN74" s="37"/>
      <c r="AAO74" s="37"/>
      <c r="AAP74" s="37"/>
      <c r="AAQ74" s="37"/>
      <c r="AAR74" s="37"/>
      <c r="AAS74" s="37"/>
      <c r="AAT74" s="37"/>
      <c r="AAU74" s="37"/>
      <c r="AAV74" s="37"/>
      <c r="AAW74" s="37"/>
      <c r="AAX74" s="37"/>
      <c r="AAY74" s="37"/>
      <c r="AAZ74" s="37"/>
      <c r="ABA74" s="37"/>
      <c r="ABB74" s="37"/>
      <c r="ABC74" s="37"/>
      <c r="ABD74" s="37"/>
      <c r="ABE74" s="37"/>
      <c r="ABF74" s="37"/>
      <c r="ABG74" s="37"/>
      <c r="ABH74" s="37"/>
      <c r="ABI74" s="37"/>
      <c r="ABJ74" s="37"/>
      <c r="ABK74" s="37"/>
      <c r="ABL74" s="37"/>
      <c r="ABM74" s="37"/>
      <c r="ABN74" s="37"/>
      <c r="ABO74" s="37"/>
      <c r="ABP74" s="37"/>
      <c r="ABQ74" s="37"/>
      <c r="ABR74" s="37"/>
      <c r="ABS74" s="37"/>
      <c r="ABT74" s="37"/>
      <c r="ABU74" s="37"/>
      <c r="ABV74" s="37"/>
      <c r="ABW74" s="37"/>
      <c r="ABX74" s="37"/>
      <c r="ABY74" s="37"/>
      <c r="ABZ74" s="37"/>
      <c r="ACA74" s="37"/>
      <c r="ACB74" s="37"/>
      <c r="ACC74" s="37"/>
      <c r="ACD74" s="37"/>
      <c r="ACE74" s="37"/>
      <c r="ACF74" s="37"/>
      <c r="ACG74" s="37"/>
      <c r="ACH74" s="37"/>
      <c r="ACI74" s="37"/>
      <c r="ACJ74" s="37"/>
      <c r="ACK74" s="37"/>
      <c r="ACL74" s="37"/>
      <c r="ACM74" s="37"/>
      <c r="ACN74" s="37"/>
      <c r="ACO74" s="37"/>
      <c r="ACP74" s="37"/>
      <c r="ACQ74" s="37"/>
      <c r="ACR74" s="37"/>
      <c r="ACS74" s="37"/>
      <c r="ACT74" s="37"/>
      <c r="ACU74" s="37"/>
      <c r="ACV74" s="37"/>
      <c r="ACW74" s="37"/>
      <c r="ACX74" s="37"/>
      <c r="ACY74" s="37"/>
      <c r="ACZ74" s="37"/>
      <c r="ADA74" s="37"/>
      <c r="ADB74" s="37"/>
      <c r="ADC74" s="37"/>
      <c r="ADD74" s="37"/>
      <c r="ADE74" s="37"/>
      <c r="ADF74" s="37"/>
      <c r="ADG74" s="37"/>
      <c r="ADH74" s="37"/>
      <c r="ADI74" s="37"/>
      <c r="ADJ74" s="37"/>
      <c r="ADK74" s="37"/>
      <c r="ADL74" s="37"/>
      <c r="ADM74" s="37"/>
      <c r="ADN74" s="37"/>
      <c r="ADO74" s="37"/>
      <c r="ADP74" s="37"/>
      <c r="ADQ74" s="37"/>
      <c r="ADR74" s="37"/>
      <c r="ADS74" s="37"/>
      <c r="ADT74" s="37"/>
      <c r="ADU74" s="37"/>
      <c r="ADV74" s="37"/>
      <c r="ADW74" s="37"/>
      <c r="ADX74" s="37"/>
      <c r="ADY74" s="37"/>
      <c r="ADZ74" s="37"/>
      <c r="AEA74" s="37"/>
      <c r="AEB74" s="37"/>
      <c r="AEC74" s="37"/>
      <c r="AED74" s="37"/>
      <c r="AEE74" s="37"/>
      <c r="AEF74" s="37"/>
      <c r="AEG74" s="37"/>
      <c r="AEH74" s="37"/>
      <c r="AEI74" s="37"/>
      <c r="AEJ74" s="37"/>
      <c r="AEK74" s="37"/>
      <c r="AEL74" s="37"/>
      <c r="AEM74" s="37"/>
      <c r="AEN74" s="37"/>
      <c r="AEO74" s="37"/>
      <c r="AEP74" s="37"/>
      <c r="AEQ74" s="37"/>
      <c r="AER74" s="37"/>
      <c r="AES74" s="37"/>
      <c r="AET74" s="37"/>
      <c r="AEU74" s="37"/>
      <c r="AEV74" s="37"/>
      <c r="AEW74" s="37"/>
      <c r="AEX74" s="37"/>
      <c r="AEY74" s="37"/>
      <c r="AEZ74" s="37"/>
      <c r="AFA74" s="37"/>
      <c r="AFB74" s="37"/>
      <c r="AFC74" s="37"/>
      <c r="AFD74" s="37"/>
      <c r="AFE74" s="37"/>
      <c r="AFF74" s="37"/>
      <c r="AFG74" s="37"/>
      <c r="AFH74" s="37"/>
      <c r="AFI74" s="37"/>
      <c r="AFJ74" s="37"/>
      <c r="AFK74" s="37"/>
      <c r="AFL74" s="37"/>
      <c r="AFM74" s="37"/>
      <c r="AFN74" s="37"/>
      <c r="AFO74" s="37"/>
      <c r="AFP74" s="37"/>
      <c r="AFQ74" s="37"/>
      <c r="AFR74" s="37"/>
      <c r="AFS74" s="37"/>
      <c r="AFT74" s="37"/>
      <c r="AFU74" s="37"/>
      <c r="AFV74" s="37"/>
      <c r="AFW74" s="37"/>
      <c r="AFX74" s="37"/>
      <c r="AFY74" s="37"/>
      <c r="AFZ74" s="37"/>
      <c r="AGA74" s="37"/>
      <c r="AGB74" s="37"/>
      <c r="AGC74" s="37"/>
      <c r="AGD74" s="37"/>
      <c r="AGE74" s="37"/>
      <c r="AGF74" s="37"/>
      <c r="AGG74" s="37"/>
      <c r="AGH74" s="37"/>
      <c r="AGI74" s="37"/>
      <c r="AGJ74" s="37"/>
      <c r="AGK74" s="37"/>
      <c r="AGL74" s="37"/>
      <c r="AGM74" s="37"/>
      <c r="AGN74" s="37"/>
      <c r="AGO74" s="37"/>
      <c r="AGP74" s="37"/>
      <c r="AGQ74" s="37"/>
      <c r="AGR74" s="37"/>
      <c r="AGS74" s="37"/>
      <c r="AGT74" s="37"/>
      <c r="AGU74" s="37"/>
      <c r="AGV74" s="37"/>
      <c r="AGW74" s="37"/>
      <c r="AGX74" s="37"/>
      <c r="AGY74" s="37"/>
      <c r="AGZ74" s="37"/>
      <c r="AHA74" s="37"/>
      <c r="AHB74" s="37"/>
      <c r="AHC74" s="37"/>
      <c r="AHD74" s="37"/>
      <c r="AHE74" s="37"/>
      <c r="AHF74" s="37"/>
      <c r="AHG74" s="37"/>
      <c r="AHH74" s="37"/>
      <c r="AHI74" s="37"/>
      <c r="AHJ74" s="37"/>
      <c r="AHK74" s="37"/>
      <c r="AHL74" s="37"/>
      <c r="AHM74" s="37"/>
      <c r="AHN74" s="37"/>
      <c r="AHO74" s="37"/>
      <c r="AHP74" s="37"/>
      <c r="AHQ74" s="37"/>
      <c r="AHR74" s="37"/>
      <c r="AHS74" s="37"/>
      <c r="AHT74" s="37"/>
      <c r="AHU74" s="37"/>
      <c r="AHV74" s="37"/>
      <c r="AHW74" s="37"/>
      <c r="AHX74" s="37"/>
      <c r="AHY74" s="37"/>
      <c r="AHZ74" s="37"/>
      <c r="AIA74" s="37"/>
      <c r="AIB74" s="37"/>
      <c r="AIC74" s="37"/>
      <c r="AID74" s="37"/>
      <c r="AIE74" s="37"/>
      <c r="AIF74" s="37"/>
      <c r="AIG74" s="37"/>
      <c r="AIH74" s="37"/>
      <c r="AII74" s="37"/>
      <c r="AIJ74" s="37"/>
      <c r="AIK74" s="37"/>
      <c r="AIL74" s="37"/>
      <c r="AIM74" s="37"/>
      <c r="AIN74" s="37"/>
      <c r="AIO74" s="37"/>
      <c r="AIP74" s="37"/>
      <c r="AIQ74" s="37"/>
      <c r="AIR74" s="37"/>
      <c r="AIS74" s="37"/>
      <c r="AIT74" s="37"/>
      <c r="AIU74" s="37"/>
      <c r="AIV74" s="37"/>
      <c r="AIW74" s="37"/>
      <c r="AIX74" s="37"/>
      <c r="AIY74" s="37"/>
      <c r="AIZ74" s="37"/>
      <c r="AJA74" s="37"/>
      <c r="AJB74" s="37"/>
      <c r="AJC74" s="37"/>
      <c r="AJD74" s="37"/>
      <c r="AJE74" s="37"/>
      <c r="AJF74" s="37"/>
      <c r="AJG74" s="37"/>
      <c r="AJH74" s="37"/>
      <c r="AJI74" s="37"/>
      <c r="AJJ74" s="37"/>
      <c r="AJK74" s="37"/>
      <c r="AJL74" s="37"/>
      <c r="AJM74" s="37"/>
      <c r="AJN74" s="37"/>
      <c r="AJO74" s="37"/>
      <c r="AJP74" s="37"/>
      <c r="AJQ74" s="37"/>
      <c r="AJR74" s="37"/>
      <c r="AJS74" s="37"/>
      <c r="AJT74" s="37"/>
      <c r="AJU74" s="37"/>
      <c r="AJV74" s="37"/>
      <c r="AJW74" s="37"/>
      <c r="AJX74" s="37"/>
      <c r="AJY74" s="37"/>
      <c r="AJZ74" s="37"/>
      <c r="AKA74" s="37"/>
      <c r="AKB74" s="37"/>
      <c r="AKC74" s="37"/>
      <c r="AKD74" s="37"/>
      <c r="AKE74" s="37"/>
      <c r="AKF74" s="37"/>
      <c r="AKG74" s="37"/>
      <c r="AKH74" s="37"/>
      <c r="AKI74" s="37"/>
      <c r="AKJ74" s="37"/>
      <c r="AKK74" s="37"/>
      <c r="AKL74" s="37"/>
      <c r="AKM74" s="37"/>
      <c r="AKN74" s="37"/>
      <c r="AKO74" s="37"/>
      <c r="AKP74" s="37"/>
      <c r="AKQ74" s="37"/>
      <c r="AKR74" s="37"/>
      <c r="AKS74" s="37"/>
      <c r="AKT74" s="37"/>
      <c r="AKU74" s="37"/>
      <c r="AKV74" s="37"/>
      <c r="AKW74" s="37"/>
      <c r="AKX74" s="37"/>
      <c r="AKY74" s="37"/>
      <c r="AKZ74" s="37"/>
      <c r="ALA74" s="37"/>
      <c r="ALB74" s="37"/>
      <c r="ALC74" s="37"/>
      <c r="ALD74" s="37"/>
      <c r="ALE74" s="37"/>
      <c r="ALF74" s="37"/>
      <c r="ALG74" s="37"/>
      <c r="ALH74" s="37"/>
      <c r="ALI74" s="37"/>
      <c r="ALJ74" s="37"/>
      <c r="ALK74" s="37"/>
      <c r="ALL74" s="37"/>
      <c r="ALM74" s="37"/>
      <c r="ALN74" s="37"/>
      <c r="ALO74" s="37"/>
      <c r="ALP74" s="37"/>
      <c r="ALQ74" s="37"/>
      <c r="ALR74" s="37"/>
      <c r="ALS74" s="37"/>
      <c r="ALT74" s="37"/>
      <c r="ALU74" s="37"/>
      <c r="ALV74" s="37"/>
      <c r="ALW74" s="37"/>
      <c r="ALX74" s="37"/>
      <c r="ALY74" s="37"/>
      <c r="ALZ74" s="37"/>
      <c r="AMA74" s="37"/>
      <c r="AMB74" s="37"/>
      <c r="AMC74" s="37"/>
      <c r="AMD74" s="37"/>
      <c r="AME74" s="37"/>
      <c r="AMF74" s="37"/>
      <c r="AMG74" s="37"/>
      <c r="AMH74" s="37"/>
      <c r="AMI74" s="37"/>
    </row>
    <row r="75" spans="1:1024" s="96" customFormat="1">
      <c r="A75" s="180"/>
      <c r="B75" s="180"/>
      <c r="C75" s="181"/>
      <c r="D75" s="181"/>
      <c r="E75" s="181"/>
      <c r="F75" s="181"/>
      <c r="G75" s="181"/>
      <c r="H75" s="181"/>
      <c r="I75" s="181"/>
      <c r="J75" s="180"/>
      <c r="K75" s="180"/>
      <c r="L75" s="180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  <c r="IT75" s="37"/>
      <c r="IU75" s="37"/>
      <c r="IV75" s="37"/>
      <c r="IW75" s="37"/>
      <c r="IX75" s="37"/>
      <c r="IY75" s="37"/>
      <c r="IZ75" s="37"/>
      <c r="JA75" s="37"/>
      <c r="JB75" s="37"/>
      <c r="JC75" s="37"/>
      <c r="JD75" s="37"/>
      <c r="JE75" s="37"/>
      <c r="JF75" s="37"/>
      <c r="JG75" s="37"/>
      <c r="JH75" s="37"/>
      <c r="JI75" s="37"/>
      <c r="JJ75" s="37"/>
      <c r="JK75" s="37"/>
      <c r="JL75" s="37"/>
      <c r="JM75" s="37"/>
      <c r="JN75" s="37"/>
      <c r="JO75" s="37"/>
      <c r="JP75" s="37"/>
      <c r="JQ75" s="37"/>
      <c r="JR75" s="37"/>
      <c r="JS75" s="37"/>
      <c r="JT75" s="37"/>
      <c r="JU75" s="37"/>
      <c r="JV75" s="37"/>
      <c r="JW75" s="37"/>
      <c r="JX75" s="37"/>
      <c r="JY75" s="37"/>
      <c r="JZ75" s="37"/>
      <c r="KA75" s="37"/>
      <c r="KB75" s="37"/>
      <c r="KC75" s="37"/>
      <c r="KD75" s="37"/>
      <c r="KE75" s="37"/>
      <c r="KF75" s="37"/>
      <c r="KG75" s="37"/>
      <c r="KH75" s="37"/>
      <c r="KI75" s="37"/>
      <c r="KJ75" s="37"/>
      <c r="KK75" s="37"/>
      <c r="KL75" s="37"/>
      <c r="KM75" s="37"/>
      <c r="KN75" s="37"/>
      <c r="KO75" s="37"/>
      <c r="KP75" s="37"/>
      <c r="KQ75" s="37"/>
      <c r="KR75" s="37"/>
      <c r="KS75" s="37"/>
      <c r="KT75" s="37"/>
      <c r="KU75" s="37"/>
      <c r="KV75" s="37"/>
      <c r="KW75" s="37"/>
      <c r="KX75" s="37"/>
      <c r="KY75" s="37"/>
      <c r="KZ75" s="37"/>
      <c r="LA75" s="37"/>
      <c r="LB75" s="37"/>
      <c r="LC75" s="37"/>
      <c r="LD75" s="37"/>
      <c r="LE75" s="37"/>
      <c r="LF75" s="37"/>
      <c r="LG75" s="37"/>
      <c r="LH75" s="37"/>
      <c r="LI75" s="37"/>
      <c r="LJ75" s="37"/>
      <c r="LK75" s="37"/>
      <c r="LL75" s="37"/>
      <c r="LM75" s="37"/>
      <c r="LN75" s="37"/>
      <c r="LO75" s="37"/>
      <c r="LP75" s="37"/>
      <c r="LQ75" s="37"/>
      <c r="LR75" s="37"/>
      <c r="LS75" s="37"/>
      <c r="LT75" s="37"/>
      <c r="LU75" s="37"/>
      <c r="LV75" s="37"/>
      <c r="LW75" s="37"/>
      <c r="LX75" s="37"/>
      <c r="LY75" s="37"/>
      <c r="LZ75" s="37"/>
      <c r="MA75" s="37"/>
      <c r="MB75" s="37"/>
      <c r="MC75" s="37"/>
      <c r="MD75" s="37"/>
      <c r="ME75" s="37"/>
      <c r="MF75" s="37"/>
      <c r="MG75" s="37"/>
      <c r="MH75" s="37"/>
      <c r="MI75" s="37"/>
      <c r="MJ75" s="37"/>
      <c r="MK75" s="37"/>
      <c r="ML75" s="37"/>
      <c r="MM75" s="37"/>
      <c r="MN75" s="37"/>
      <c r="MO75" s="37"/>
      <c r="MP75" s="37"/>
      <c r="MQ75" s="37"/>
      <c r="MR75" s="37"/>
      <c r="MS75" s="37"/>
      <c r="MT75" s="37"/>
      <c r="MU75" s="37"/>
      <c r="MV75" s="37"/>
      <c r="MW75" s="37"/>
      <c r="MX75" s="37"/>
      <c r="MY75" s="37"/>
      <c r="MZ75" s="37"/>
      <c r="NA75" s="37"/>
      <c r="NB75" s="37"/>
      <c r="NC75" s="37"/>
      <c r="ND75" s="37"/>
      <c r="NE75" s="37"/>
      <c r="NF75" s="37"/>
      <c r="NG75" s="37"/>
      <c r="NH75" s="37"/>
      <c r="NI75" s="37"/>
      <c r="NJ75" s="37"/>
      <c r="NK75" s="37"/>
      <c r="NL75" s="37"/>
      <c r="NM75" s="37"/>
      <c r="NN75" s="37"/>
      <c r="NO75" s="37"/>
      <c r="NP75" s="37"/>
      <c r="NQ75" s="37"/>
      <c r="NR75" s="37"/>
      <c r="NS75" s="37"/>
      <c r="NT75" s="37"/>
      <c r="NU75" s="37"/>
      <c r="NV75" s="37"/>
      <c r="NW75" s="37"/>
      <c r="NX75" s="37"/>
      <c r="NY75" s="37"/>
      <c r="NZ75" s="37"/>
      <c r="OA75" s="37"/>
      <c r="OB75" s="37"/>
      <c r="OC75" s="37"/>
      <c r="OD75" s="37"/>
      <c r="OE75" s="37"/>
      <c r="OF75" s="37"/>
      <c r="OG75" s="37"/>
      <c r="OH75" s="37"/>
      <c r="OI75" s="37"/>
      <c r="OJ75" s="37"/>
      <c r="OK75" s="37"/>
      <c r="OL75" s="37"/>
      <c r="OM75" s="37"/>
      <c r="ON75" s="37"/>
      <c r="OO75" s="37"/>
      <c r="OP75" s="37"/>
      <c r="OQ75" s="37"/>
      <c r="OR75" s="37"/>
      <c r="OS75" s="37"/>
      <c r="OT75" s="37"/>
      <c r="OU75" s="37"/>
      <c r="OV75" s="37"/>
      <c r="OW75" s="37"/>
      <c r="OX75" s="37"/>
      <c r="OY75" s="37"/>
      <c r="OZ75" s="37"/>
      <c r="PA75" s="37"/>
      <c r="PB75" s="37"/>
      <c r="PC75" s="37"/>
      <c r="PD75" s="37"/>
      <c r="PE75" s="37"/>
      <c r="PF75" s="37"/>
      <c r="PG75" s="37"/>
      <c r="PH75" s="37"/>
      <c r="PI75" s="37"/>
      <c r="PJ75" s="37"/>
      <c r="PK75" s="37"/>
      <c r="PL75" s="37"/>
      <c r="PM75" s="37"/>
      <c r="PN75" s="37"/>
      <c r="PO75" s="37"/>
      <c r="PP75" s="37"/>
      <c r="PQ75" s="37"/>
      <c r="PR75" s="37"/>
      <c r="PS75" s="37"/>
      <c r="PT75" s="37"/>
      <c r="PU75" s="37"/>
      <c r="PV75" s="37"/>
      <c r="PW75" s="37"/>
      <c r="PX75" s="37"/>
      <c r="PY75" s="37"/>
      <c r="PZ75" s="37"/>
      <c r="QA75" s="37"/>
      <c r="QB75" s="37"/>
      <c r="QC75" s="37"/>
      <c r="QD75" s="37"/>
      <c r="QE75" s="37"/>
      <c r="QF75" s="37"/>
      <c r="QG75" s="37"/>
      <c r="QH75" s="37"/>
      <c r="QI75" s="37"/>
      <c r="QJ75" s="37"/>
      <c r="QK75" s="37"/>
      <c r="QL75" s="37"/>
      <c r="QM75" s="37"/>
      <c r="QN75" s="37"/>
      <c r="QO75" s="37"/>
      <c r="QP75" s="37"/>
      <c r="QQ75" s="37"/>
      <c r="QR75" s="37"/>
      <c r="QS75" s="37"/>
      <c r="QT75" s="37"/>
      <c r="QU75" s="37"/>
      <c r="QV75" s="37"/>
      <c r="QW75" s="37"/>
      <c r="QX75" s="37"/>
      <c r="QY75" s="37"/>
      <c r="QZ75" s="37"/>
      <c r="RA75" s="37"/>
      <c r="RB75" s="37"/>
      <c r="RC75" s="37"/>
      <c r="RD75" s="37"/>
      <c r="RE75" s="37"/>
      <c r="RF75" s="37"/>
      <c r="RG75" s="37"/>
      <c r="RH75" s="37"/>
      <c r="RI75" s="37"/>
      <c r="RJ75" s="37"/>
      <c r="RK75" s="37"/>
      <c r="RL75" s="37"/>
      <c r="RM75" s="37"/>
      <c r="RN75" s="37"/>
      <c r="RO75" s="37"/>
      <c r="RP75" s="37"/>
      <c r="RQ75" s="37"/>
      <c r="RR75" s="37"/>
      <c r="RS75" s="37"/>
      <c r="RT75" s="37"/>
      <c r="RU75" s="37"/>
      <c r="RV75" s="37"/>
      <c r="RW75" s="37"/>
      <c r="RX75" s="37"/>
      <c r="RY75" s="37"/>
      <c r="RZ75" s="37"/>
      <c r="SA75" s="37"/>
      <c r="SB75" s="37"/>
      <c r="SC75" s="37"/>
      <c r="SD75" s="37"/>
      <c r="SE75" s="37"/>
      <c r="SF75" s="37"/>
      <c r="SG75" s="37"/>
      <c r="SH75" s="37"/>
      <c r="SI75" s="37"/>
      <c r="SJ75" s="37"/>
      <c r="SK75" s="37"/>
      <c r="SL75" s="37"/>
      <c r="SM75" s="37"/>
      <c r="SN75" s="37"/>
      <c r="SO75" s="37"/>
      <c r="SP75" s="37"/>
      <c r="SQ75" s="37"/>
      <c r="SR75" s="37"/>
      <c r="SS75" s="37"/>
      <c r="ST75" s="37"/>
      <c r="SU75" s="37"/>
      <c r="SV75" s="37"/>
      <c r="SW75" s="37"/>
      <c r="SX75" s="37"/>
      <c r="SY75" s="37"/>
      <c r="SZ75" s="37"/>
      <c r="TA75" s="37"/>
      <c r="TB75" s="37"/>
      <c r="TC75" s="37"/>
      <c r="TD75" s="37"/>
      <c r="TE75" s="37"/>
      <c r="TF75" s="37"/>
      <c r="TG75" s="37"/>
      <c r="TH75" s="37"/>
      <c r="TI75" s="37"/>
      <c r="TJ75" s="37"/>
      <c r="TK75" s="37"/>
      <c r="TL75" s="37"/>
      <c r="TM75" s="37"/>
      <c r="TN75" s="37"/>
      <c r="TO75" s="37"/>
      <c r="TP75" s="37"/>
      <c r="TQ75" s="37"/>
      <c r="TR75" s="37"/>
      <c r="TS75" s="37"/>
      <c r="TT75" s="37"/>
      <c r="TU75" s="37"/>
      <c r="TV75" s="37"/>
      <c r="TW75" s="37"/>
      <c r="TX75" s="37"/>
      <c r="TY75" s="37"/>
      <c r="TZ75" s="37"/>
      <c r="UA75" s="37"/>
      <c r="UB75" s="37"/>
      <c r="UC75" s="37"/>
      <c r="UD75" s="37"/>
      <c r="UE75" s="37"/>
      <c r="UF75" s="37"/>
      <c r="UG75" s="37"/>
      <c r="UH75" s="37"/>
      <c r="UI75" s="37"/>
      <c r="UJ75" s="37"/>
      <c r="UK75" s="37"/>
      <c r="UL75" s="37"/>
      <c r="UM75" s="37"/>
      <c r="UN75" s="37"/>
      <c r="UO75" s="37"/>
      <c r="UP75" s="37"/>
      <c r="UQ75" s="37"/>
      <c r="UR75" s="37"/>
      <c r="US75" s="37"/>
      <c r="UT75" s="37"/>
      <c r="UU75" s="37"/>
      <c r="UV75" s="37"/>
      <c r="UW75" s="37"/>
      <c r="UX75" s="37"/>
      <c r="UY75" s="37"/>
      <c r="UZ75" s="37"/>
      <c r="VA75" s="37"/>
      <c r="VB75" s="37"/>
      <c r="VC75" s="37"/>
      <c r="VD75" s="37"/>
      <c r="VE75" s="37"/>
      <c r="VF75" s="37"/>
      <c r="VG75" s="37"/>
      <c r="VH75" s="37"/>
      <c r="VI75" s="37"/>
      <c r="VJ75" s="37"/>
      <c r="VK75" s="37"/>
      <c r="VL75" s="37"/>
      <c r="VM75" s="37"/>
      <c r="VN75" s="37"/>
      <c r="VO75" s="37"/>
      <c r="VP75" s="37"/>
      <c r="VQ75" s="37"/>
      <c r="VR75" s="37"/>
      <c r="VS75" s="37"/>
      <c r="VT75" s="37"/>
      <c r="VU75" s="37"/>
      <c r="VV75" s="37"/>
      <c r="VW75" s="37"/>
      <c r="VX75" s="37"/>
      <c r="VY75" s="37"/>
      <c r="VZ75" s="37"/>
      <c r="WA75" s="37"/>
      <c r="WB75" s="37"/>
      <c r="WC75" s="37"/>
      <c r="WD75" s="37"/>
      <c r="WE75" s="37"/>
      <c r="WF75" s="37"/>
      <c r="WG75" s="37"/>
      <c r="WH75" s="37"/>
      <c r="WI75" s="37"/>
      <c r="WJ75" s="37"/>
      <c r="WK75" s="37"/>
      <c r="WL75" s="37"/>
      <c r="WM75" s="37"/>
      <c r="WN75" s="37"/>
      <c r="WO75" s="37"/>
      <c r="WP75" s="37"/>
      <c r="WQ75" s="37"/>
      <c r="WR75" s="37"/>
      <c r="WS75" s="37"/>
      <c r="WT75" s="37"/>
      <c r="WU75" s="37"/>
      <c r="WV75" s="37"/>
      <c r="WW75" s="37"/>
      <c r="WX75" s="37"/>
      <c r="WY75" s="37"/>
      <c r="WZ75" s="37"/>
      <c r="XA75" s="37"/>
      <c r="XB75" s="37"/>
      <c r="XC75" s="37"/>
      <c r="XD75" s="37"/>
      <c r="XE75" s="37"/>
      <c r="XF75" s="37"/>
      <c r="XG75" s="37"/>
      <c r="XH75" s="37"/>
      <c r="XI75" s="37"/>
      <c r="XJ75" s="37"/>
      <c r="XK75" s="37"/>
      <c r="XL75" s="37"/>
      <c r="XM75" s="37"/>
      <c r="XN75" s="37"/>
      <c r="XO75" s="37"/>
      <c r="XP75" s="37"/>
      <c r="XQ75" s="37"/>
      <c r="XR75" s="37"/>
      <c r="XS75" s="37"/>
      <c r="XT75" s="37"/>
      <c r="XU75" s="37"/>
      <c r="XV75" s="37"/>
      <c r="XW75" s="37"/>
      <c r="XX75" s="37"/>
      <c r="XY75" s="37"/>
      <c r="XZ75" s="37"/>
      <c r="YA75" s="37"/>
      <c r="YB75" s="37"/>
      <c r="YC75" s="37"/>
      <c r="YD75" s="37"/>
      <c r="YE75" s="37"/>
      <c r="YF75" s="37"/>
      <c r="YG75" s="37"/>
      <c r="YH75" s="37"/>
      <c r="YI75" s="37"/>
      <c r="YJ75" s="37"/>
      <c r="YK75" s="37"/>
      <c r="YL75" s="37"/>
      <c r="YM75" s="37"/>
      <c r="YN75" s="37"/>
      <c r="YO75" s="37"/>
      <c r="YP75" s="37"/>
      <c r="YQ75" s="37"/>
      <c r="YR75" s="37"/>
      <c r="YS75" s="37"/>
      <c r="YT75" s="37"/>
      <c r="YU75" s="37"/>
      <c r="YV75" s="37"/>
      <c r="YW75" s="37"/>
      <c r="YX75" s="37"/>
      <c r="YY75" s="37"/>
      <c r="YZ75" s="37"/>
      <c r="ZA75" s="37"/>
      <c r="ZB75" s="37"/>
      <c r="ZC75" s="37"/>
      <c r="ZD75" s="37"/>
      <c r="ZE75" s="37"/>
      <c r="ZF75" s="37"/>
      <c r="ZG75" s="37"/>
      <c r="ZH75" s="37"/>
      <c r="ZI75" s="37"/>
      <c r="ZJ75" s="37"/>
      <c r="ZK75" s="37"/>
      <c r="ZL75" s="37"/>
      <c r="ZM75" s="37"/>
      <c r="ZN75" s="37"/>
      <c r="ZO75" s="37"/>
      <c r="ZP75" s="37"/>
      <c r="ZQ75" s="37"/>
      <c r="ZR75" s="37"/>
      <c r="ZS75" s="37"/>
      <c r="ZT75" s="37"/>
      <c r="ZU75" s="37"/>
      <c r="ZV75" s="37"/>
      <c r="ZW75" s="37"/>
      <c r="ZX75" s="37"/>
      <c r="ZY75" s="37"/>
      <c r="ZZ75" s="37"/>
      <c r="AAA75" s="37"/>
      <c r="AAB75" s="37"/>
      <c r="AAC75" s="37"/>
      <c r="AAD75" s="37"/>
      <c r="AAE75" s="37"/>
      <c r="AAF75" s="37"/>
      <c r="AAG75" s="37"/>
      <c r="AAH75" s="37"/>
      <c r="AAI75" s="37"/>
      <c r="AAJ75" s="37"/>
      <c r="AAK75" s="37"/>
      <c r="AAL75" s="37"/>
      <c r="AAM75" s="37"/>
      <c r="AAN75" s="37"/>
      <c r="AAO75" s="37"/>
      <c r="AAP75" s="37"/>
      <c r="AAQ75" s="37"/>
      <c r="AAR75" s="37"/>
      <c r="AAS75" s="37"/>
      <c r="AAT75" s="37"/>
      <c r="AAU75" s="37"/>
      <c r="AAV75" s="37"/>
      <c r="AAW75" s="37"/>
      <c r="AAX75" s="37"/>
      <c r="AAY75" s="37"/>
      <c r="AAZ75" s="37"/>
      <c r="ABA75" s="37"/>
      <c r="ABB75" s="37"/>
      <c r="ABC75" s="37"/>
      <c r="ABD75" s="37"/>
      <c r="ABE75" s="37"/>
      <c r="ABF75" s="37"/>
      <c r="ABG75" s="37"/>
      <c r="ABH75" s="37"/>
      <c r="ABI75" s="37"/>
      <c r="ABJ75" s="37"/>
      <c r="ABK75" s="37"/>
      <c r="ABL75" s="37"/>
      <c r="ABM75" s="37"/>
      <c r="ABN75" s="37"/>
      <c r="ABO75" s="37"/>
      <c r="ABP75" s="37"/>
      <c r="ABQ75" s="37"/>
      <c r="ABR75" s="37"/>
      <c r="ABS75" s="37"/>
      <c r="ABT75" s="37"/>
      <c r="ABU75" s="37"/>
      <c r="ABV75" s="37"/>
      <c r="ABW75" s="37"/>
      <c r="ABX75" s="37"/>
      <c r="ABY75" s="37"/>
      <c r="ABZ75" s="37"/>
      <c r="ACA75" s="37"/>
      <c r="ACB75" s="37"/>
      <c r="ACC75" s="37"/>
      <c r="ACD75" s="37"/>
      <c r="ACE75" s="37"/>
      <c r="ACF75" s="37"/>
      <c r="ACG75" s="37"/>
      <c r="ACH75" s="37"/>
      <c r="ACI75" s="37"/>
      <c r="ACJ75" s="37"/>
      <c r="ACK75" s="37"/>
      <c r="ACL75" s="37"/>
      <c r="ACM75" s="37"/>
      <c r="ACN75" s="37"/>
      <c r="ACO75" s="37"/>
      <c r="ACP75" s="37"/>
      <c r="ACQ75" s="37"/>
      <c r="ACR75" s="37"/>
      <c r="ACS75" s="37"/>
      <c r="ACT75" s="37"/>
      <c r="ACU75" s="37"/>
      <c r="ACV75" s="37"/>
      <c r="ACW75" s="37"/>
      <c r="ACX75" s="37"/>
      <c r="ACY75" s="37"/>
      <c r="ACZ75" s="37"/>
      <c r="ADA75" s="37"/>
      <c r="ADB75" s="37"/>
      <c r="ADC75" s="37"/>
      <c r="ADD75" s="37"/>
      <c r="ADE75" s="37"/>
      <c r="ADF75" s="37"/>
      <c r="ADG75" s="37"/>
      <c r="ADH75" s="37"/>
      <c r="ADI75" s="37"/>
      <c r="ADJ75" s="37"/>
      <c r="ADK75" s="37"/>
      <c r="ADL75" s="37"/>
      <c r="ADM75" s="37"/>
      <c r="ADN75" s="37"/>
      <c r="ADO75" s="37"/>
      <c r="ADP75" s="37"/>
      <c r="ADQ75" s="37"/>
      <c r="ADR75" s="37"/>
      <c r="ADS75" s="37"/>
      <c r="ADT75" s="37"/>
      <c r="ADU75" s="37"/>
      <c r="ADV75" s="37"/>
      <c r="ADW75" s="37"/>
      <c r="ADX75" s="37"/>
      <c r="ADY75" s="37"/>
      <c r="ADZ75" s="37"/>
      <c r="AEA75" s="37"/>
      <c r="AEB75" s="37"/>
      <c r="AEC75" s="37"/>
      <c r="AED75" s="37"/>
      <c r="AEE75" s="37"/>
      <c r="AEF75" s="37"/>
      <c r="AEG75" s="37"/>
      <c r="AEH75" s="37"/>
      <c r="AEI75" s="37"/>
      <c r="AEJ75" s="37"/>
      <c r="AEK75" s="37"/>
      <c r="AEL75" s="37"/>
      <c r="AEM75" s="37"/>
      <c r="AEN75" s="37"/>
      <c r="AEO75" s="37"/>
      <c r="AEP75" s="37"/>
      <c r="AEQ75" s="37"/>
      <c r="AER75" s="37"/>
      <c r="AES75" s="37"/>
      <c r="AET75" s="37"/>
      <c r="AEU75" s="37"/>
      <c r="AEV75" s="37"/>
      <c r="AEW75" s="37"/>
      <c r="AEX75" s="37"/>
      <c r="AEY75" s="37"/>
      <c r="AEZ75" s="37"/>
      <c r="AFA75" s="37"/>
      <c r="AFB75" s="37"/>
      <c r="AFC75" s="37"/>
      <c r="AFD75" s="37"/>
      <c r="AFE75" s="37"/>
      <c r="AFF75" s="37"/>
      <c r="AFG75" s="37"/>
      <c r="AFH75" s="37"/>
      <c r="AFI75" s="37"/>
      <c r="AFJ75" s="37"/>
      <c r="AFK75" s="37"/>
      <c r="AFL75" s="37"/>
      <c r="AFM75" s="37"/>
      <c r="AFN75" s="37"/>
      <c r="AFO75" s="37"/>
      <c r="AFP75" s="37"/>
      <c r="AFQ75" s="37"/>
      <c r="AFR75" s="37"/>
      <c r="AFS75" s="37"/>
      <c r="AFT75" s="37"/>
      <c r="AFU75" s="37"/>
      <c r="AFV75" s="37"/>
      <c r="AFW75" s="37"/>
      <c r="AFX75" s="37"/>
      <c r="AFY75" s="37"/>
      <c r="AFZ75" s="37"/>
      <c r="AGA75" s="37"/>
      <c r="AGB75" s="37"/>
      <c r="AGC75" s="37"/>
      <c r="AGD75" s="37"/>
      <c r="AGE75" s="37"/>
      <c r="AGF75" s="37"/>
      <c r="AGG75" s="37"/>
      <c r="AGH75" s="37"/>
      <c r="AGI75" s="37"/>
      <c r="AGJ75" s="37"/>
      <c r="AGK75" s="37"/>
      <c r="AGL75" s="37"/>
      <c r="AGM75" s="37"/>
      <c r="AGN75" s="37"/>
      <c r="AGO75" s="37"/>
      <c r="AGP75" s="37"/>
      <c r="AGQ75" s="37"/>
      <c r="AGR75" s="37"/>
      <c r="AGS75" s="37"/>
      <c r="AGT75" s="37"/>
      <c r="AGU75" s="37"/>
      <c r="AGV75" s="37"/>
      <c r="AGW75" s="37"/>
      <c r="AGX75" s="37"/>
      <c r="AGY75" s="37"/>
      <c r="AGZ75" s="37"/>
      <c r="AHA75" s="37"/>
      <c r="AHB75" s="37"/>
      <c r="AHC75" s="37"/>
      <c r="AHD75" s="37"/>
      <c r="AHE75" s="37"/>
      <c r="AHF75" s="37"/>
      <c r="AHG75" s="37"/>
      <c r="AHH75" s="37"/>
      <c r="AHI75" s="37"/>
      <c r="AHJ75" s="37"/>
      <c r="AHK75" s="37"/>
      <c r="AHL75" s="37"/>
      <c r="AHM75" s="37"/>
      <c r="AHN75" s="37"/>
      <c r="AHO75" s="37"/>
      <c r="AHP75" s="37"/>
      <c r="AHQ75" s="37"/>
      <c r="AHR75" s="37"/>
      <c r="AHS75" s="37"/>
      <c r="AHT75" s="37"/>
      <c r="AHU75" s="37"/>
      <c r="AHV75" s="37"/>
      <c r="AHW75" s="37"/>
      <c r="AHX75" s="37"/>
      <c r="AHY75" s="37"/>
      <c r="AHZ75" s="37"/>
      <c r="AIA75" s="37"/>
      <c r="AIB75" s="37"/>
      <c r="AIC75" s="37"/>
      <c r="AID75" s="37"/>
      <c r="AIE75" s="37"/>
      <c r="AIF75" s="37"/>
      <c r="AIG75" s="37"/>
      <c r="AIH75" s="37"/>
      <c r="AII75" s="37"/>
      <c r="AIJ75" s="37"/>
      <c r="AIK75" s="37"/>
      <c r="AIL75" s="37"/>
      <c r="AIM75" s="37"/>
      <c r="AIN75" s="37"/>
      <c r="AIO75" s="37"/>
      <c r="AIP75" s="37"/>
      <c r="AIQ75" s="37"/>
      <c r="AIR75" s="37"/>
      <c r="AIS75" s="37"/>
      <c r="AIT75" s="37"/>
      <c r="AIU75" s="37"/>
      <c r="AIV75" s="37"/>
      <c r="AIW75" s="37"/>
      <c r="AIX75" s="37"/>
      <c r="AIY75" s="37"/>
      <c r="AIZ75" s="37"/>
      <c r="AJA75" s="37"/>
      <c r="AJB75" s="37"/>
      <c r="AJC75" s="37"/>
      <c r="AJD75" s="37"/>
      <c r="AJE75" s="37"/>
      <c r="AJF75" s="37"/>
      <c r="AJG75" s="37"/>
      <c r="AJH75" s="37"/>
      <c r="AJI75" s="37"/>
      <c r="AJJ75" s="37"/>
      <c r="AJK75" s="37"/>
      <c r="AJL75" s="37"/>
      <c r="AJM75" s="37"/>
      <c r="AJN75" s="37"/>
      <c r="AJO75" s="37"/>
      <c r="AJP75" s="37"/>
      <c r="AJQ75" s="37"/>
      <c r="AJR75" s="37"/>
      <c r="AJS75" s="37"/>
      <c r="AJT75" s="37"/>
      <c r="AJU75" s="37"/>
      <c r="AJV75" s="37"/>
      <c r="AJW75" s="37"/>
      <c r="AJX75" s="37"/>
      <c r="AJY75" s="37"/>
      <c r="AJZ75" s="37"/>
      <c r="AKA75" s="37"/>
      <c r="AKB75" s="37"/>
      <c r="AKC75" s="37"/>
      <c r="AKD75" s="37"/>
      <c r="AKE75" s="37"/>
      <c r="AKF75" s="37"/>
      <c r="AKG75" s="37"/>
      <c r="AKH75" s="37"/>
      <c r="AKI75" s="37"/>
      <c r="AKJ75" s="37"/>
      <c r="AKK75" s="37"/>
      <c r="AKL75" s="37"/>
      <c r="AKM75" s="37"/>
      <c r="AKN75" s="37"/>
      <c r="AKO75" s="37"/>
      <c r="AKP75" s="37"/>
      <c r="AKQ75" s="37"/>
      <c r="AKR75" s="37"/>
      <c r="AKS75" s="37"/>
      <c r="AKT75" s="37"/>
      <c r="AKU75" s="37"/>
      <c r="AKV75" s="37"/>
      <c r="AKW75" s="37"/>
      <c r="AKX75" s="37"/>
      <c r="AKY75" s="37"/>
      <c r="AKZ75" s="37"/>
      <c r="ALA75" s="37"/>
      <c r="ALB75" s="37"/>
      <c r="ALC75" s="37"/>
      <c r="ALD75" s="37"/>
      <c r="ALE75" s="37"/>
      <c r="ALF75" s="37"/>
      <c r="ALG75" s="37"/>
      <c r="ALH75" s="37"/>
      <c r="ALI75" s="37"/>
      <c r="ALJ75" s="37"/>
      <c r="ALK75" s="37"/>
      <c r="ALL75" s="37"/>
      <c r="ALM75" s="37"/>
      <c r="ALN75" s="37"/>
      <c r="ALO75" s="37"/>
      <c r="ALP75" s="37"/>
      <c r="ALQ75" s="37"/>
      <c r="ALR75" s="37"/>
      <c r="ALS75" s="37"/>
      <c r="ALT75" s="37"/>
      <c r="ALU75" s="37"/>
      <c r="ALV75" s="37"/>
      <c r="ALW75" s="37"/>
      <c r="ALX75" s="37"/>
      <c r="ALY75" s="37"/>
      <c r="ALZ75" s="37"/>
      <c r="AMA75" s="37"/>
      <c r="AMB75" s="37"/>
      <c r="AMC75" s="37"/>
      <c r="AMD75" s="37"/>
      <c r="AME75" s="37"/>
      <c r="AMF75" s="37"/>
      <c r="AMG75" s="37"/>
      <c r="AMH75" s="37"/>
      <c r="AMI75" s="37"/>
      <c r="AMJ75" s="82"/>
    </row>
    <row r="76" spans="1:1024" s="96" customFormat="1">
      <c r="A76" s="180"/>
      <c r="B76" s="180"/>
      <c r="C76" s="189"/>
      <c r="D76" s="189"/>
      <c r="E76" s="189"/>
      <c r="F76" s="189"/>
      <c r="G76" s="189"/>
      <c r="H76" s="189"/>
      <c r="I76" s="189"/>
      <c r="J76" s="180"/>
      <c r="K76" s="180"/>
      <c r="L76" s="180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  <c r="IQ76" s="37"/>
      <c r="IR76" s="37"/>
      <c r="IS76" s="37"/>
      <c r="IT76" s="37"/>
      <c r="IU76" s="37"/>
      <c r="IV76" s="37"/>
      <c r="IW76" s="37"/>
      <c r="IX76" s="37"/>
      <c r="IY76" s="37"/>
      <c r="IZ76" s="37"/>
      <c r="JA76" s="37"/>
      <c r="JB76" s="37"/>
      <c r="JC76" s="37"/>
      <c r="JD76" s="37"/>
      <c r="JE76" s="37"/>
      <c r="JF76" s="37"/>
      <c r="JG76" s="37"/>
      <c r="JH76" s="37"/>
      <c r="JI76" s="37"/>
      <c r="JJ76" s="37"/>
      <c r="JK76" s="37"/>
      <c r="JL76" s="37"/>
      <c r="JM76" s="37"/>
      <c r="JN76" s="37"/>
      <c r="JO76" s="37"/>
      <c r="JP76" s="37"/>
      <c r="JQ76" s="37"/>
      <c r="JR76" s="37"/>
      <c r="JS76" s="37"/>
      <c r="JT76" s="37"/>
      <c r="JU76" s="37"/>
      <c r="JV76" s="37"/>
      <c r="JW76" s="37"/>
      <c r="JX76" s="37"/>
      <c r="JY76" s="37"/>
      <c r="JZ76" s="37"/>
      <c r="KA76" s="37"/>
      <c r="KB76" s="37"/>
      <c r="KC76" s="37"/>
      <c r="KD76" s="37"/>
      <c r="KE76" s="37"/>
      <c r="KF76" s="37"/>
      <c r="KG76" s="37"/>
      <c r="KH76" s="37"/>
      <c r="KI76" s="37"/>
      <c r="KJ76" s="37"/>
      <c r="KK76" s="37"/>
      <c r="KL76" s="37"/>
      <c r="KM76" s="37"/>
      <c r="KN76" s="37"/>
      <c r="KO76" s="37"/>
      <c r="KP76" s="37"/>
      <c r="KQ76" s="37"/>
      <c r="KR76" s="37"/>
      <c r="KS76" s="37"/>
      <c r="KT76" s="37"/>
      <c r="KU76" s="37"/>
      <c r="KV76" s="37"/>
      <c r="KW76" s="37"/>
      <c r="KX76" s="37"/>
      <c r="KY76" s="37"/>
      <c r="KZ76" s="37"/>
      <c r="LA76" s="37"/>
      <c r="LB76" s="37"/>
      <c r="LC76" s="37"/>
      <c r="LD76" s="37"/>
      <c r="LE76" s="37"/>
      <c r="LF76" s="37"/>
      <c r="LG76" s="37"/>
      <c r="LH76" s="37"/>
      <c r="LI76" s="37"/>
      <c r="LJ76" s="37"/>
      <c r="LK76" s="37"/>
      <c r="LL76" s="37"/>
      <c r="LM76" s="37"/>
      <c r="LN76" s="37"/>
      <c r="LO76" s="37"/>
      <c r="LP76" s="37"/>
      <c r="LQ76" s="37"/>
      <c r="LR76" s="37"/>
      <c r="LS76" s="37"/>
      <c r="LT76" s="37"/>
      <c r="LU76" s="37"/>
      <c r="LV76" s="37"/>
      <c r="LW76" s="37"/>
      <c r="LX76" s="37"/>
      <c r="LY76" s="37"/>
      <c r="LZ76" s="37"/>
      <c r="MA76" s="37"/>
      <c r="MB76" s="37"/>
      <c r="MC76" s="37"/>
      <c r="MD76" s="37"/>
      <c r="ME76" s="37"/>
      <c r="MF76" s="37"/>
      <c r="MG76" s="37"/>
      <c r="MH76" s="37"/>
      <c r="MI76" s="37"/>
      <c r="MJ76" s="37"/>
      <c r="MK76" s="37"/>
      <c r="ML76" s="37"/>
      <c r="MM76" s="37"/>
      <c r="MN76" s="37"/>
      <c r="MO76" s="37"/>
      <c r="MP76" s="37"/>
      <c r="MQ76" s="37"/>
      <c r="MR76" s="37"/>
      <c r="MS76" s="37"/>
      <c r="MT76" s="37"/>
      <c r="MU76" s="37"/>
      <c r="MV76" s="37"/>
      <c r="MW76" s="37"/>
      <c r="MX76" s="37"/>
      <c r="MY76" s="37"/>
      <c r="MZ76" s="37"/>
      <c r="NA76" s="37"/>
      <c r="NB76" s="37"/>
      <c r="NC76" s="37"/>
      <c r="ND76" s="37"/>
      <c r="NE76" s="37"/>
      <c r="NF76" s="37"/>
      <c r="NG76" s="37"/>
      <c r="NH76" s="37"/>
      <c r="NI76" s="37"/>
      <c r="NJ76" s="37"/>
      <c r="NK76" s="37"/>
      <c r="NL76" s="37"/>
      <c r="NM76" s="37"/>
      <c r="NN76" s="37"/>
      <c r="NO76" s="37"/>
      <c r="NP76" s="37"/>
      <c r="NQ76" s="37"/>
      <c r="NR76" s="37"/>
      <c r="NS76" s="37"/>
      <c r="NT76" s="37"/>
      <c r="NU76" s="37"/>
      <c r="NV76" s="37"/>
      <c r="NW76" s="37"/>
      <c r="NX76" s="37"/>
      <c r="NY76" s="37"/>
      <c r="NZ76" s="37"/>
      <c r="OA76" s="37"/>
      <c r="OB76" s="37"/>
      <c r="OC76" s="37"/>
      <c r="OD76" s="37"/>
      <c r="OE76" s="37"/>
      <c r="OF76" s="37"/>
      <c r="OG76" s="37"/>
      <c r="OH76" s="37"/>
      <c r="OI76" s="37"/>
      <c r="OJ76" s="37"/>
      <c r="OK76" s="37"/>
      <c r="OL76" s="37"/>
      <c r="OM76" s="37"/>
      <c r="ON76" s="37"/>
      <c r="OO76" s="37"/>
      <c r="OP76" s="37"/>
      <c r="OQ76" s="37"/>
      <c r="OR76" s="37"/>
      <c r="OS76" s="37"/>
      <c r="OT76" s="37"/>
      <c r="OU76" s="37"/>
      <c r="OV76" s="37"/>
      <c r="OW76" s="37"/>
      <c r="OX76" s="37"/>
      <c r="OY76" s="37"/>
      <c r="OZ76" s="37"/>
      <c r="PA76" s="37"/>
      <c r="PB76" s="37"/>
      <c r="PC76" s="37"/>
      <c r="PD76" s="37"/>
      <c r="PE76" s="37"/>
      <c r="PF76" s="37"/>
      <c r="PG76" s="37"/>
      <c r="PH76" s="37"/>
      <c r="PI76" s="37"/>
      <c r="PJ76" s="37"/>
      <c r="PK76" s="37"/>
      <c r="PL76" s="37"/>
      <c r="PM76" s="37"/>
      <c r="PN76" s="37"/>
      <c r="PO76" s="37"/>
      <c r="PP76" s="37"/>
      <c r="PQ76" s="37"/>
      <c r="PR76" s="37"/>
      <c r="PS76" s="37"/>
      <c r="PT76" s="37"/>
      <c r="PU76" s="37"/>
      <c r="PV76" s="37"/>
      <c r="PW76" s="37"/>
      <c r="PX76" s="37"/>
      <c r="PY76" s="37"/>
      <c r="PZ76" s="37"/>
      <c r="QA76" s="37"/>
      <c r="QB76" s="37"/>
      <c r="QC76" s="37"/>
      <c r="QD76" s="37"/>
      <c r="QE76" s="37"/>
      <c r="QF76" s="37"/>
      <c r="QG76" s="37"/>
      <c r="QH76" s="37"/>
      <c r="QI76" s="37"/>
      <c r="QJ76" s="37"/>
      <c r="QK76" s="37"/>
      <c r="QL76" s="37"/>
      <c r="QM76" s="37"/>
      <c r="QN76" s="37"/>
      <c r="QO76" s="37"/>
      <c r="QP76" s="37"/>
      <c r="QQ76" s="37"/>
      <c r="QR76" s="37"/>
      <c r="QS76" s="37"/>
      <c r="QT76" s="37"/>
      <c r="QU76" s="37"/>
      <c r="QV76" s="37"/>
      <c r="QW76" s="37"/>
      <c r="QX76" s="37"/>
      <c r="QY76" s="37"/>
      <c r="QZ76" s="37"/>
      <c r="RA76" s="37"/>
      <c r="RB76" s="37"/>
      <c r="RC76" s="37"/>
      <c r="RD76" s="37"/>
      <c r="RE76" s="37"/>
      <c r="RF76" s="37"/>
      <c r="RG76" s="37"/>
      <c r="RH76" s="37"/>
      <c r="RI76" s="37"/>
      <c r="RJ76" s="37"/>
      <c r="RK76" s="37"/>
      <c r="RL76" s="37"/>
      <c r="RM76" s="37"/>
      <c r="RN76" s="37"/>
      <c r="RO76" s="37"/>
      <c r="RP76" s="37"/>
      <c r="RQ76" s="37"/>
      <c r="RR76" s="37"/>
      <c r="RS76" s="37"/>
      <c r="RT76" s="37"/>
      <c r="RU76" s="37"/>
      <c r="RV76" s="37"/>
      <c r="RW76" s="37"/>
      <c r="RX76" s="37"/>
      <c r="RY76" s="37"/>
      <c r="RZ76" s="37"/>
      <c r="SA76" s="37"/>
      <c r="SB76" s="37"/>
      <c r="SC76" s="37"/>
      <c r="SD76" s="37"/>
      <c r="SE76" s="37"/>
      <c r="SF76" s="37"/>
      <c r="SG76" s="37"/>
      <c r="SH76" s="37"/>
      <c r="SI76" s="37"/>
      <c r="SJ76" s="37"/>
      <c r="SK76" s="37"/>
      <c r="SL76" s="37"/>
      <c r="SM76" s="37"/>
      <c r="SN76" s="37"/>
      <c r="SO76" s="37"/>
      <c r="SP76" s="37"/>
      <c r="SQ76" s="37"/>
      <c r="SR76" s="37"/>
      <c r="SS76" s="37"/>
      <c r="ST76" s="37"/>
      <c r="SU76" s="37"/>
      <c r="SV76" s="37"/>
      <c r="SW76" s="37"/>
      <c r="SX76" s="37"/>
      <c r="SY76" s="37"/>
      <c r="SZ76" s="37"/>
      <c r="TA76" s="37"/>
      <c r="TB76" s="37"/>
      <c r="TC76" s="37"/>
      <c r="TD76" s="37"/>
      <c r="TE76" s="37"/>
      <c r="TF76" s="37"/>
      <c r="TG76" s="37"/>
      <c r="TH76" s="37"/>
      <c r="TI76" s="37"/>
      <c r="TJ76" s="37"/>
      <c r="TK76" s="37"/>
      <c r="TL76" s="37"/>
      <c r="TM76" s="37"/>
      <c r="TN76" s="37"/>
      <c r="TO76" s="37"/>
      <c r="TP76" s="37"/>
      <c r="TQ76" s="37"/>
      <c r="TR76" s="37"/>
      <c r="TS76" s="37"/>
      <c r="TT76" s="37"/>
      <c r="TU76" s="37"/>
      <c r="TV76" s="37"/>
      <c r="TW76" s="37"/>
      <c r="TX76" s="37"/>
      <c r="TY76" s="37"/>
      <c r="TZ76" s="37"/>
      <c r="UA76" s="37"/>
      <c r="UB76" s="37"/>
      <c r="UC76" s="37"/>
      <c r="UD76" s="37"/>
      <c r="UE76" s="37"/>
      <c r="UF76" s="37"/>
      <c r="UG76" s="37"/>
      <c r="UH76" s="37"/>
      <c r="UI76" s="37"/>
      <c r="UJ76" s="37"/>
      <c r="UK76" s="37"/>
      <c r="UL76" s="37"/>
      <c r="UM76" s="37"/>
      <c r="UN76" s="37"/>
      <c r="UO76" s="37"/>
      <c r="UP76" s="37"/>
      <c r="UQ76" s="37"/>
      <c r="UR76" s="37"/>
      <c r="US76" s="37"/>
      <c r="UT76" s="37"/>
      <c r="UU76" s="37"/>
      <c r="UV76" s="37"/>
      <c r="UW76" s="37"/>
      <c r="UX76" s="37"/>
      <c r="UY76" s="37"/>
      <c r="UZ76" s="37"/>
      <c r="VA76" s="37"/>
      <c r="VB76" s="37"/>
      <c r="VC76" s="37"/>
      <c r="VD76" s="37"/>
      <c r="VE76" s="37"/>
      <c r="VF76" s="37"/>
      <c r="VG76" s="37"/>
      <c r="VH76" s="37"/>
      <c r="VI76" s="37"/>
      <c r="VJ76" s="37"/>
      <c r="VK76" s="37"/>
      <c r="VL76" s="37"/>
      <c r="VM76" s="37"/>
      <c r="VN76" s="37"/>
      <c r="VO76" s="37"/>
      <c r="VP76" s="37"/>
      <c r="VQ76" s="37"/>
      <c r="VR76" s="37"/>
      <c r="VS76" s="37"/>
      <c r="VT76" s="37"/>
      <c r="VU76" s="37"/>
      <c r="VV76" s="37"/>
      <c r="VW76" s="37"/>
      <c r="VX76" s="37"/>
      <c r="VY76" s="37"/>
      <c r="VZ76" s="37"/>
      <c r="WA76" s="37"/>
      <c r="WB76" s="37"/>
      <c r="WC76" s="37"/>
      <c r="WD76" s="37"/>
      <c r="WE76" s="37"/>
      <c r="WF76" s="37"/>
      <c r="WG76" s="37"/>
      <c r="WH76" s="37"/>
      <c r="WI76" s="37"/>
      <c r="WJ76" s="37"/>
      <c r="WK76" s="37"/>
      <c r="WL76" s="37"/>
      <c r="WM76" s="37"/>
      <c r="WN76" s="37"/>
      <c r="WO76" s="37"/>
      <c r="WP76" s="37"/>
      <c r="WQ76" s="37"/>
      <c r="WR76" s="37"/>
      <c r="WS76" s="37"/>
      <c r="WT76" s="37"/>
      <c r="WU76" s="37"/>
      <c r="WV76" s="37"/>
      <c r="WW76" s="37"/>
      <c r="WX76" s="37"/>
      <c r="WY76" s="37"/>
      <c r="WZ76" s="37"/>
      <c r="XA76" s="37"/>
      <c r="XB76" s="37"/>
      <c r="XC76" s="37"/>
      <c r="XD76" s="37"/>
      <c r="XE76" s="37"/>
      <c r="XF76" s="37"/>
      <c r="XG76" s="37"/>
      <c r="XH76" s="37"/>
      <c r="XI76" s="37"/>
      <c r="XJ76" s="37"/>
      <c r="XK76" s="37"/>
      <c r="XL76" s="37"/>
      <c r="XM76" s="37"/>
      <c r="XN76" s="37"/>
      <c r="XO76" s="37"/>
      <c r="XP76" s="37"/>
      <c r="XQ76" s="37"/>
      <c r="XR76" s="37"/>
      <c r="XS76" s="37"/>
      <c r="XT76" s="37"/>
      <c r="XU76" s="37"/>
      <c r="XV76" s="37"/>
      <c r="XW76" s="37"/>
      <c r="XX76" s="37"/>
      <c r="XY76" s="37"/>
      <c r="XZ76" s="37"/>
      <c r="YA76" s="37"/>
      <c r="YB76" s="37"/>
      <c r="YC76" s="37"/>
      <c r="YD76" s="37"/>
      <c r="YE76" s="37"/>
      <c r="YF76" s="37"/>
      <c r="YG76" s="37"/>
      <c r="YH76" s="37"/>
      <c r="YI76" s="37"/>
      <c r="YJ76" s="37"/>
      <c r="YK76" s="37"/>
      <c r="YL76" s="37"/>
      <c r="YM76" s="37"/>
      <c r="YN76" s="37"/>
      <c r="YO76" s="37"/>
      <c r="YP76" s="37"/>
      <c r="YQ76" s="37"/>
      <c r="YR76" s="37"/>
      <c r="YS76" s="37"/>
      <c r="YT76" s="37"/>
      <c r="YU76" s="37"/>
      <c r="YV76" s="37"/>
      <c r="YW76" s="37"/>
      <c r="YX76" s="37"/>
      <c r="YY76" s="37"/>
      <c r="YZ76" s="37"/>
      <c r="ZA76" s="37"/>
      <c r="ZB76" s="37"/>
      <c r="ZC76" s="37"/>
      <c r="ZD76" s="37"/>
      <c r="ZE76" s="37"/>
      <c r="ZF76" s="37"/>
      <c r="ZG76" s="37"/>
      <c r="ZH76" s="37"/>
      <c r="ZI76" s="37"/>
      <c r="ZJ76" s="37"/>
      <c r="ZK76" s="37"/>
      <c r="ZL76" s="37"/>
      <c r="ZM76" s="37"/>
      <c r="ZN76" s="37"/>
      <c r="ZO76" s="37"/>
      <c r="ZP76" s="37"/>
      <c r="ZQ76" s="37"/>
      <c r="ZR76" s="37"/>
      <c r="ZS76" s="37"/>
      <c r="ZT76" s="37"/>
      <c r="ZU76" s="37"/>
      <c r="ZV76" s="37"/>
      <c r="ZW76" s="37"/>
      <c r="ZX76" s="37"/>
      <c r="ZY76" s="37"/>
      <c r="ZZ76" s="37"/>
      <c r="AAA76" s="37"/>
      <c r="AAB76" s="37"/>
      <c r="AAC76" s="37"/>
      <c r="AAD76" s="37"/>
      <c r="AAE76" s="37"/>
      <c r="AAF76" s="37"/>
      <c r="AAG76" s="37"/>
      <c r="AAH76" s="37"/>
      <c r="AAI76" s="37"/>
      <c r="AAJ76" s="37"/>
      <c r="AAK76" s="37"/>
      <c r="AAL76" s="37"/>
      <c r="AAM76" s="37"/>
      <c r="AAN76" s="37"/>
      <c r="AAO76" s="37"/>
      <c r="AAP76" s="37"/>
      <c r="AAQ76" s="37"/>
      <c r="AAR76" s="37"/>
      <c r="AAS76" s="37"/>
      <c r="AAT76" s="37"/>
      <c r="AAU76" s="37"/>
      <c r="AAV76" s="37"/>
      <c r="AAW76" s="37"/>
      <c r="AAX76" s="37"/>
      <c r="AAY76" s="37"/>
      <c r="AAZ76" s="37"/>
      <c r="ABA76" s="37"/>
      <c r="ABB76" s="37"/>
      <c r="ABC76" s="37"/>
      <c r="ABD76" s="37"/>
      <c r="ABE76" s="37"/>
      <c r="ABF76" s="37"/>
      <c r="ABG76" s="37"/>
      <c r="ABH76" s="37"/>
      <c r="ABI76" s="37"/>
      <c r="ABJ76" s="37"/>
      <c r="ABK76" s="37"/>
      <c r="ABL76" s="37"/>
      <c r="ABM76" s="37"/>
      <c r="ABN76" s="37"/>
      <c r="ABO76" s="37"/>
      <c r="ABP76" s="37"/>
      <c r="ABQ76" s="37"/>
      <c r="ABR76" s="37"/>
      <c r="ABS76" s="37"/>
      <c r="ABT76" s="37"/>
      <c r="ABU76" s="37"/>
      <c r="ABV76" s="37"/>
      <c r="ABW76" s="37"/>
      <c r="ABX76" s="37"/>
      <c r="ABY76" s="37"/>
      <c r="ABZ76" s="37"/>
      <c r="ACA76" s="37"/>
      <c r="ACB76" s="37"/>
      <c r="ACC76" s="37"/>
      <c r="ACD76" s="37"/>
      <c r="ACE76" s="37"/>
      <c r="ACF76" s="37"/>
      <c r="ACG76" s="37"/>
      <c r="ACH76" s="37"/>
      <c r="ACI76" s="37"/>
      <c r="ACJ76" s="37"/>
      <c r="ACK76" s="37"/>
      <c r="ACL76" s="37"/>
      <c r="ACM76" s="37"/>
      <c r="ACN76" s="37"/>
      <c r="ACO76" s="37"/>
      <c r="ACP76" s="37"/>
      <c r="ACQ76" s="37"/>
      <c r="ACR76" s="37"/>
      <c r="ACS76" s="37"/>
      <c r="ACT76" s="37"/>
      <c r="ACU76" s="37"/>
      <c r="ACV76" s="37"/>
      <c r="ACW76" s="37"/>
      <c r="ACX76" s="37"/>
      <c r="ACY76" s="37"/>
      <c r="ACZ76" s="37"/>
      <c r="ADA76" s="37"/>
      <c r="ADB76" s="37"/>
      <c r="ADC76" s="37"/>
      <c r="ADD76" s="37"/>
      <c r="ADE76" s="37"/>
      <c r="ADF76" s="37"/>
      <c r="ADG76" s="37"/>
      <c r="ADH76" s="37"/>
      <c r="ADI76" s="37"/>
      <c r="ADJ76" s="37"/>
      <c r="ADK76" s="37"/>
      <c r="ADL76" s="37"/>
      <c r="ADM76" s="37"/>
      <c r="ADN76" s="37"/>
      <c r="ADO76" s="37"/>
      <c r="ADP76" s="37"/>
      <c r="ADQ76" s="37"/>
      <c r="ADR76" s="37"/>
      <c r="ADS76" s="37"/>
      <c r="ADT76" s="37"/>
      <c r="ADU76" s="37"/>
      <c r="ADV76" s="37"/>
      <c r="ADW76" s="37"/>
      <c r="ADX76" s="37"/>
      <c r="ADY76" s="37"/>
      <c r="ADZ76" s="37"/>
      <c r="AEA76" s="37"/>
      <c r="AEB76" s="37"/>
      <c r="AEC76" s="37"/>
      <c r="AED76" s="37"/>
      <c r="AEE76" s="37"/>
      <c r="AEF76" s="37"/>
      <c r="AEG76" s="37"/>
      <c r="AEH76" s="37"/>
      <c r="AEI76" s="37"/>
      <c r="AEJ76" s="37"/>
      <c r="AEK76" s="37"/>
      <c r="AEL76" s="37"/>
      <c r="AEM76" s="37"/>
      <c r="AEN76" s="37"/>
      <c r="AEO76" s="37"/>
      <c r="AEP76" s="37"/>
      <c r="AEQ76" s="37"/>
      <c r="AER76" s="37"/>
      <c r="AES76" s="37"/>
      <c r="AET76" s="37"/>
      <c r="AEU76" s="37"/>
      <c r="AEV76" s="37"/>
      <c r="AEW76" s="37"/>
      <c r="AEX76" s="37"/>
      <c r="AEY76" s="37"/>
      <c r="AEZ76" s="37"/>
      <c r="AFA76" s="37"/>
      <c r="AFB76" s="37"/>
      <c r="AFC76" s="37"/>
      <c r="AFD76" s="37"/>
      <c r="AFE76" s="37"/>
      <c r="AFF76" s="37"/>
      <c r="AFG76" s="37"/>
      <c r="AFH76" s="37"/>
      <c r="AFI76" s="37"/>
      <c r="AFJ76" s="37"/>
      <c r="AFK76" s="37"/>
      <c r="AFL76" s="37"/>
      <c r="AFM76" s="37"/>
      <c r="AFN76" s="37"/>
      <c r="AFO76" s="37"/>
      <c r="AFP76" s="37"/>
      <c r="AFQ76" s="37"/>
      <c r="AFR76" s="37"/>
      <c r="AFS76" s="37"/>
      <c r="AFT76" s="37"/>
      <c r="AFU76" s="37"/>
      <c r="AFV76" s="37"/>
      <c r="AFW76" s="37"/>
      <c r="AFX76" s="37"/>
      <c r="AFY76" s="37"/>
      <c r="AFZ76" s="37"/>
      <c r="AGA76" s="37"/>
      <c r="AGB76" s="37"/>
      <c r="AGC76" s="37"/>
      <c r="AGD76" s="37"/>
      <c r="AGE76" s="37"/>
      <c r="AGF76" s="37"/>
      <c r="AGG76" s="37"/>
      <c r="AGH76" s="37"/>
      <c r="AGI76" s="37"/>
      <c r="AGJ76" s="37"/>
      <c r="AGK76" s="37"/>
      <c r="AGL76" s="37"/>
      <c r="AGM76" s="37"/>
      <c r="AGN76" s="37"/>
      <c r="AGO76" s="37"/>
      <c r="AGP76" s="37"/>
      <c r="AGQ76" s="37"/>
      <c r="AGR76" s="37"/>
      <c r="AGS76" s="37"/>
      <c r="AGT76" s="37"/>
      <c r="AGU76" s="37"/>
      <c r="AGV76" s="37"/>
      <c r="AGW76" s="37"/>
      <c r="AGX76" s="37"/>
      <c r="AGY76" s="37"/>
      <c r="AGZ76" s="37"/>
      <c r="AHA76" s="37"/>
      <c r="AHB76" s="37"/>
      <c r="AHC76" s="37"/>
      <c r="AHD76" s="37"/>
      <c r="AHE76" s="37"/>
      <c r="AHF76" s="37"/>
      <c r="AHG76" s="37"/>
      <c r="AHH76" s="37"/>
      <c r="AHI76" s="37"/>
      <c r="AHJ76" s="37"/>
      <c r="AHK76" s="37"/>
      <c r="AHL76" s="37"/>
      <c r="AHM76" s="37"/>
      <c r="AHN76" s="37"/>
      <c r="AHO76" s="37"/>
      <c r="AHP76" s="37"/>
      <c r="AHQ76" s="37"/>
      <c r="AHR76" s="37"/>
      <c r="AHS76" s="37"/>
      <c r="AHT76" s="37"/>
      <c r="AHU76" s="37"/>
      <c r="AHV76" s="37"/>
      <c r="AHW76" s="37"/>
      <c r="AHX76" s="37"/>
      <c r="AHY76" s="37"/>
      <c r="AHZ76" s="37"/>
      <c r="AIA76" s="37"/>
      <c r="AIB76" s="37"/>
      <c r="AIC76" s="37"/>
      <c r="AID76" s="37"/>
      <c r="AIE76" s="37"/>
      <c r="AIF76" s="37"/>
      <c r="AIG76" s="37"/>
      <c r="AIH76" s="37"/>
      <c r="AII76" s="37"/>
      <c r="AIJ76" s="37"/>
      <c r="AIK76" s="37"/>
      <c r="AIL76" s="37"/>
      <c r="AIM76" s="37"/>
      <c r="AIN76" s="37"/>
      <c r="AIO76" s="37"/>
      <c r="AIP76" s="37"/>
      <c r="AIQ76" s="37"/>
      <c r="AIR76" s="37"/>
      <c r="AIS76" s="37"/>
      <c r="AIT76" s="37"/>
      <c r="AIU76" s="37"/>
      <c r="AIV76" s="37"/>
      <c r="AIW76" s="37"/>
      <c r="AIX76" s="37"/>
      <c r="AIY76" s="37"/>
      <c r="AIZ76" s="37"/>
      <c r="AJA76" s="37"/>
      <c r="AJB76" s="37"/>
      <c r="AJC76" s="37"/>
      <c r="AJD76" s="37"/>
      <c r="AJE76" s="37"/>
      <c r="AJF76" s="37"/>
      <c r="AJG76" s="37"/>
      <c r="AJH76" s="37"/>
      <c r="AJI76" s="37"/>
      <c r="AJJ76" s="37"/>
      <c r="AJK76" s="37"/>
      <c r="AJL76" s="37"/>
      <c r="AJM76" s="37"/>
      <c r="AJN76" s="37"/>
      <c r="AJO76" s="37"/>
      <c r="AJP76" s="37"/>
      <c r="AJQ76" s="37"/>
      <c r="AJR76" s="37"/>
      <c r="AJS76" s="37"/>
      <c r="AJT76" s="37"/>
      <c r="AJU76" s="37"/>
      <c r="AJV76" s="37"/>
      <c r="AJW76" s="37"/>
      <c r="AJX76" s="37"/>
      <c r="AJY76" s="37"/>
      <c r="AJZ76" s="37"/>
      <c r="AKA76" s="37"/>
      <c r="AKB76" s="37"/>
      <c r="AKC76" s="37"/>
      <c r="AKD76" s="37"/>
      <c r="AKE76" s="37"/>
      <c r="AKF76" s="37"/>
      <c r="AKG76" s="37"/>
      <c r="AKH76" s="37"/>
      <c r="AKI76" s="37"/>
      <c r="AKJ76" s="37"/>
      <c r="AKK76" s="37"/>
      <c r="AKL76" s="37"/>
      <c r="AKM76" s="37"/>
      <c r="AKN76" s="37"/>
      <c r="AKO76" s="37"/>
      <c r="AKP76" s="37"/>
      <c r="AKQ76" s="37"/>
      <c r="AKR76" s="37"/>
      <c r="AKS76" s="37"/>
      <c r="AKT76" s="37"/>
      <c r="AKU76" s="37"/>
      <c r="AKV76" s="37"/>
      <c r="AKW76" s="37"/>
      <c r="AKX76" s="37"/>
      <c r="AKY76" s="37"/>
      <c r="AKZ76" s="37"/>
      <c r="ALA76" s="37"/>
      <c r="ALB76" s="37"/>
      <c r="ALC76" s="37"/>
      <c r="ALD76" s="37"/>
      <c r="ALE76" s="37"/>
      <c r="ALF76" s="37"/>
      <c r="ALG76" s="37"/>
      <c r="ALH76" s="37"/>
      <c r="ALI76" s="37"/>
      <c r="ALJ76" s="37"/>
      <c r="ALK76" s="37"/>
      <c r="ALL76" s="37"/>
      <c r="ALM76" s="37"/>
      <c r="ALN76" s="37"/>
      <c r="ALO76" s="37"/>
      <c r="ALP76" s="37"/>
      <c r="ALQ76" s="37"/>
      <c r="ALR76" s="37"/>
      <c r="ALS76" s="37"/>
      <c r="ALT76" s="37"/>
      <c r="ALU76" s="37"/>
      <c r="ALV76" s="37"/>
      <c r="ALW76" s="37"/>
      <c r="ALX76" s="37"/>
      <c r="ALY76" s="37"/>
      <c r="ALZ76" s="37"/>
      <c r="AMA76" s="37"/>
      <c r="AMB76" s="37"/>
      <c r="AMC76" s="37"/>
      <c r="AMD76" s="37"/>
      <c r="AME76" s="37"/>
      <c r="AMF76" s="37"/>
      <c r="AMG76" s="37"/>
      <c r="AMH76" s="37"/>
      <c r="AMI76" s="37"/>
      <c r="AMJ76" s="82"/>
    </row>
    <row r="77" spans="1:1024">
      <c r="A77" s="180"/>
      <c r="B77" s="180"/>
      <c r="C77" s="182"/>
      <c r="D77" s="182"/>
      <c r="E77" s="182"/>
      <c r="F77" s="182"/>
      <c r="G77" s="182"/>
      <c r="H77" s="182"/>
      <c r="I77" s="182"/>
      <c r="J77" s="180"/>
      <c r="K77" s="180"/>
      <c r="L77" s="180"/>
    </row>
    <row r="78" spans="1:1024">
      <c r="A78" s="180"/>
      <c r="B78" s="180"/>
      <c r="C78" s="182"/>
      <c r="D78" s="182"/>
      <c r="E78" s="182"/>
      <c r="F78" s="182"/>
      <c r="G78" s="182"/>
      <c r="H78" s="182"/>
      <c r="I78" s="182"/>
      <c r="J78" s="180"/>
      <c r="K78" s="180"/>
      <c r="L78" s="180"/>
    </row>
    <row r="79" spans="1:1024" ht="18.75">
      <c r="A79" s="180"/>
      <c r="B79" s="180"/>
      <c r="C79" s="183"/>
      <c r="D79" s="183"/>
      <c r="E79" s="183"/>
      <c r="F79" s="183"/>
      <c r="G79" s="183"/>
      <c r="H79" s="183"/>
      <c r="I79" s="183"/>
      <c r="J79" s="180"/>
      <c r="K79" s="180"/>
      <c r="L79" s="180"/>
    </row>
    <row r="80" spans="1:1024" ht="18.75">
      <c r="A80" s="180"/>
      <c r="B80" s="180"/>
      <c r="C80" s="184"/>
      <c r="D80" s="184"/>
      <c r="E80" s="184"/>
      <c r="F80" s="184"/>
      <c r="G80" s="184"/>
      <c r="H80" s="184"/>
      <c r="I80" s="184"/>
      <c r="J80" s="180"/>
      <c r="K80" s="180"/>
      <c r="L80" s="180"/>
    </row>
    <row r="81" spans="1:12" ht="18.75">
      <c r="A81" s="180"/>
      <c r="B81" s="180"/>
      <c r="C81" s="185"/>
      <c r="D81" s="185"/>
      <c r="E81" s="185"/>
      <c r="F81" s="185"/>
      <c r="G81" s="185"/>
      <c r="H81" s="185"/>
      <c r="I81" s="185"/>
      <c r="J81" s="180"/>
      <c r="K81" s="180"/>
      <c r="L81" s="180"/>
    </row>
    <row r="82" spans="1:12" ht="15.75">
      <c r="A82" s="86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</row>
    <row r="83" spans="1:12" ht="15.75">
      <c r="A83" s="86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</row>
    <row r="84" spans="1:12" ht="15.75">
      <c r="A84" s="86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</row>
    <row r="85" spans="1:12" ht="15.75">
      <c r="A85" s="86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</row>
  </sheetData>
  <autoFilter ref="A12:L12">
    <sortState ref="A13:L67">
      <sortCondition descending="1" ref="L12"/>
    </sortState>
  </autoFilter>
  <mergeCells count="54">
    <mergeCell ref="L39:L40"/>
    <mergeCell ref="L41:L42"/>
    <mergeCell ref="L63:L64"/>
    <mergeCell ref="L43:L44"/>
    <mergeCell ref="L45:L46"/>
    <mergeCell ref="L47:L48"/>
    <mergeCell ref="L49:L50"/>
    <mergeCell ref="L51:L52"/>
    <mergeCell ref="L61:L62"/>
    <mergeCell ref="L53:L54"/>
    <mergeCell ref="L55:L56"/>
    <mergeCell ref="L57:L58"/>
    <mergeCell ref="L59:L60"/>
    <mergeCell ref="L29:L30"/>
    <mergeCell ref="L31:L32"/>
    <mergeCell ref="L33:L34"/>
    <mergeCell ref="L35:L36"/>
    <mergeCell ref="L37:L38"/>
    <mergeCell ref="L19:L20"/>
    <mergeCell ref="L21:L22"/>
    <mergeCell ref="L23:L24"/>
    <mergeCell ref="L25:L26"/>
    <mergeCell ref="L27:L28"/>
    <mergeCell ref="J1:L7"/>
    <mergeCell ref="C7:I7"/>
    <mergeCell ref="C2:I2"/>
    <mergeCell ref="C3:I3"/>
    <mergeCell ref="A75:B81"/>
    <mergeCell ref="J75:L81"/>
    <mergeCell ref="C76:I76"/>
    <mergeCell ref="C77:I77"/>
    <mergeCell ref="C78:I78"/>
    <mergeCell ref="C79:I79"/>
    <mergeCell ref="C80:I80"/>
    <mergeCell ref="C81:I81"/>
    <mergeCell ref="C75:I75"/>
    <mergeCell ref="L13:L14"/>
    <mergeCell ref="L15:L16"/>
    <mergeCell ref="L17:L18"/>
    <mergeCell ref="A8:C8"/>
    <mergeCell ref="I8:L8"/>
    <mergeCell ref="A10:A11"/>
    <mergeCell ref="B10:B11"/>
    <mergeCell ref="C10:C11"/>
    <mergeCell ref="D10:F10"/>
    <mergeCell ref="G10:H10"/>
    <mergeCell ref="I10:J10"/>
    <mergeCell ref="K10:K11"/>
    <mergeCell ref="L10:L11"/>
    <mergeCell ref="C4:I4"/>
    <mergeCell ref="C5:I5"/>
    <mergeCell ref="C6:I6"/>
    <mergeCell ref="A1:B7"/>
    <mergeCell ref="C1:I1"/>
  </mergeCells>
  <pageMargins left="0.23622047244094491" right="0.23622047244094491" top="0.47244094488188981" bottom="0.19685039370078741" header="0.35433070866141736" footer="0.35433070866141736"/>
  <pageSetup paperSize="9" scale="10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J57"/>
  <sheetViews>
    <sheetView workbookViewId="0">
      <selection activeCell="H14" sqref="H14"/>
    </sheetView>
  </sheetViews>
  <sheetFormatPr defaultRowHeight="15"/>
  <cols>
    <col min="1" max="1" width="8.5" style="1" customWidth="1"/>
    <col min="2" max="2" width="25.875" style="1" customWidth="1"/>
    <col min="3" max="3" width="22.5" style="1" customWidth="1"/>
    <col min="4" max="4" width="10.75" style="1" customWidth="1"/>
    <col min="5" max="5" width="11.25" style="1" customWidth="1"/>
    <col min="6" max="6" width="12.375" style="1" customWidth="1"/>
    <col min="7" max="1023" width="8.5" style="1" customWidth="1"/>
    <col min="1024" max="1024" width="9" style="1" customWidth="1"/>
    <col min="1025" max="1025" width="9" customWidth="1"/>
  </cols>
  <sheetData>
    <row r="1" spans="1:6">
      <c r="A1" s="180"/>
      <c r="F1" s="180"/>
    </row>
    <row r="2" spans="1:6">
      <c r="A2" s="180"/>
      <c r="F2" s="180"/>
    </row>
    <row r="3" spans="1:6" ht="16.5">
      <c r="A3" s="180"/>
      <c r="B3" s="199" t="s">
        <v>0</v>
      </c>
      <c r="C3" s="199"/>
      <c r="D3" s="199"/>
      <c r="E3" s="199"/>
      <c r="F3" s="180"/>
    </row>
    <row r="4" spans="1:6" ht="16.5">
      <c r="A4" s="180"/>
      <c r="B4" s="199" t="s">
        <v>1</v>
      </c>
      <c r="C4" s="199"/>
      <c r="D4" s="199"/>
      <c r="E4" s="199"/>
      <c r="F4" s="180"/>
    </row>
    <row r="5" spans="1:6" ht="16.5">
      <c r="A5" s="3"/>
      <c r="B5" s="2"/>
      <c r="C5" s="2" t="s">
        <v>2</v>
      </c>
      <c r="D5" s="2"/>
      <c r="E5" s="2"/>
      <c r="F5" s="3"/>
    </row>
    <row r="6" spans="1:6">
      <c r="A6" s="196" t="s">
        <v>3</v>
      </c>
      <c r="B6" s="196"/>
      <c r="C6" s="198" t="s">
        <v>4</v>
      </c>
      <c r="D6" s="198"/>
      <c r="E6" s="198"/>
      <c r="F6" s="198"/>
    </row>
    <row r="8" spans="1:6" s="8" customFormat="1" ht="48.75" customHeight="1">
      <c r="A8" s="5" t="s">
        <v>5</v>
      </c>
      <c r="B8" s="5" t="s">
        <v>6</v>
      </c>
      <c r="C8" s="6" t="s">
        <v>7</v>
      </c>
      <c r="D8" s="6" t="s">
        <v>8</v>
      </c>
      <c r="E8" s="6" t="s">
        <v>9</v>
      </c>
      <c r="F8" s="7" t="s">
        <v>10</v>
      </c>
    </row>
    <row r="9" spans="1:6">
      <c r="A9" s="9">
        <v>1</v>
      </c>
      <c r="B9" s="10" t="s">
        <v>11</v>
      </c>
      <c r="C9" s="11" t="s">
        <v>12</v>
      </c>
      <c r="D9" s="9"/>
      <c r="E9" s="9"/>
      <c r="F9" s="12"/>
    </row>
    <row r="10" spans="1:6">
      <c r="A10" s="9">
        <v>2</v>
      </c>
      <c r="B10" s="10" t="s">
        <v>13</v>
      </c>
      <c r="C10" s="13"/>
      <c r="D10" s="9"/>
      <c r="E10" s="9"/>
      <c r="F10" s="12"/>
    </row>
    <row r="11" spans="1:6">
      <c r="A11" s="9">
        <v>3</v>
      </c>
      <c r="B11" s="10" t="s">
        <v>14</v>
      </c>
      <c r="C11" s="13"/>
      <c r="D11" s="9"/>
      <c r="E11" s="9"/>
      <c r="F11" s="12"/>
    </row>
    <row r="12" spans="1:6">
      <c r="A12" s="9">
        <v>4</v>
      </c>
      <c r="B12" s="13"/>
      <c r="C12" s="13"/>
      <c r="D12" s="9"/>
      <c r="E12" s="9"/>
      <c r="F12" s="12"/>
    </row>
    <row r="13" spans="1:6">
      <c r="A13" s="9">
        <v>5</v>
      </c>
      <c r="B13" s="13"/>
      <c r="C13" s="13"/>
      <c r="D13" s="9"/>
      <c r="E13" s="9"/>
      <c r="F13" s="12"/>
    </row>
    <row r="14" spans="1:6">
      <c r="A14" s="9">
        <v>6</v>
      </c>
      <c r="B14" s="13"/>
      <c r="C14" s="13"/>
      <c r="D14" s="9"/>
      <c r="E14" s="9"/>
      <c r="F14" s="12"/>
    </row>
    <row r="15" spans="1:6">
      <c r="A15" s="9">
        <v>7</v>
      </c>
      <c r="B15" s="13"/>
      <c r="C15" s="13"/>
      <c r="D15" s="9"/>
      <c r="E15" s="9"/>
      <c r="F15" s="12"/>
    </row>
    <row r="16" spans="1:6">
      <c r="A16" s="9">
        <v>8</v>
      </c>
      <c r="B16" s="13"/>
      <c r="C16" s="13"/>
      <c r="D16" s="9"/>
      <c r="E16" s="9"/>
      <c r="F16" s="12"/>
    </row>
    <row r="17" spans="1:6">
      <c r="A17" s="9">
        <v>9</v>
      </c>
      <c r="B17" s="13"/>
      <c r="C17" s="13"/>
      <c r="D17" s="9"/>
      <c r="E17" s="9"/>
      <c r="F17" s="12"/>
    </row>
    <row r="18" spans="1:6">
      <c r="A18" s="9">
        <v>10</v>
      </c>
      <c r="B18" s="13"/>
      <c r="C18" s="13"/>
      <c r="D18" s="9"/>
      <c r="E18" s="9"/>
      <c r="F18" s="12"/>
    </row>
    <row r="19" spans="1:6">
      <c r="A19" s="9">
        <v>11</v>
      </c>
      <c r="B19" s="13"/>
      <c r="C19" s="13"/>
      <c r="D19" s="9"/>
      <c r="E19" s="9"/>
      <c r="F19" s="12"/>
    </row>
    <row r="20" spans="1:6">
      <c r="A20" s="9">
        <v>12</v>
      </c>
      <c r="B20" s="13"/>
      <c r="C20" s="13"/>
      <c r="D20" s="9"/>
      <c r="E20" s="9"/>
      <c r="F20" s="12"/>
    </row>
    <row r="21" spans="1:6">
      <c r="A21" s="9">
        <v>13</v>
      </c>
      <c r="B21" s="13"/>
      <c r="C21" s="13"/>
      <c r="D21" s="9"/>
      <c r="E21" s="9"/>
      <c r="F21" s="12"/>
    </row>
    <row r="22" spans="1:6">
      <c r="A22" s="9">
        <v>14</v>
      </c>
      <c r="B22" s="13"/>
      <c r="C22" s="13"/>
      <c r="D22" s="9"/>
      <c r="E22" s="9"/>
      <c r="F22" s="12"/>
    </row>
    <row r="23" spans="1:6">
      <c r="A23" s="9">
        <v>15</v>
      </c>
      <c r="B23" s="13"/>
      <c r="C23" s="13"/>
      <c r="D23" s="9"/>
      <c r="E23" s="9"/>
      <c r="F23" s="12"/>
    </row>
    <row r="24" spans="1:6">
      <c r="A24" s="9">
        <v>16</v>
      </c>
      <c r="B24" s="13"/>
      <c r="C24" s="13"/>
      <c r="D24" s="9"/>
      <c r="E24" s="9"/>
      <c r="F24" s="12"/>
    </row>
    <row r="25" spans="1:6">
      <c r="A25" s="9">
        <v>17</v>
      </c>
      <c r="B25" s="13"/>
      <c r="C25" s="13"/>
      <c r="D25" s="9"/>
      <c r="E25" s="9"/>
      <c r="F25" s="12"/>
    </row>
    <row r="26" spans="1:6">
      <c r="A26" s="9">
        <v>18</v>
      </c>
      <c r="B26" s="13"/>
      <c r="C26" s="13"/>
      <c r="D26" s="9"/>
      <c r="E26" s="9"/>
      <c r="F26" s="12"/>
    </row>
    <row r="27" spans="1:6">
      <c r="A27" s="9">
        <v>19</v>
      </c>
      <c r="B27" s="13"/>
      <c r="C27" s="13"/>
      <c r="D27" s="9"/>
      <c r="E27" s="9"/>
      <c r="F27" s="12"/>
    </row>
    <row r="28" spans="1:6">
      <c r="A28" s="9">
        <v>20</v>
      </c>
      <c r="B28" s="13"/>
      <c r="C28" s="13"/>
      <c r="D28" s="9"/>
      <c r="E28" s="9"/>
      <c r="F28" s="12"/>
    </row>
    <row r="29" spans="1:6">
      <c r="A29" s="9">
        <v>21</v>
      </c>
      <c r="B29" s="13"/>
      <c r="C29" s="13"/>
      <c r="D29" s="9"/>
      <c r="E29" s="9"/>
      <c r="F29" s="12"/>
    </row>
    <row r="30" spans="1:6">
      <c r="A30" s="9">
        <v>22</v>
      </c>
      <c r="B30" s="13"/>
      <c r="C30" s="13"/>
      <c r="D30" s="9"/>
      <c r="E30" s="9"/>
      <c r="F30" s="12"/>
    </row>
    <row r="31" spans="1:6">
      <c r="A31" s="9">
        <v>23</v>
      </c>
      <c r="B31" s="13"/>
      <c r="C31" s="13"/>
      <c r="D31" s="9"/>
      <c r="E31" s="9"/>
      <c r="F31" s="12"/>
    </row>
    <row r="32" spans="1:6">
      <c r="A32" s="9">
        <v>24</v>
      </c>
      <c r="B32" s="13"/>
      <c r="C32" s="13"/>
      <c r="D32" s="9"/>
      <c r="E32" s="9"/>
      <c r="F32" s="12"/>
    </row>
    <row r="33" spans="1:6">
      <c r="A33" s="9">
        <v>25</v>
      </c>
      <c r="B33" s="13"/>
      <c r="C33" s="13"/>
      <c r="D33" s="9"/>
      <c r="E33" s="9"/>
      <c r="F33" s="12"/>
    </row>
    <row r="34" spans="1:6">
      <c r="A34" s="9">
        <v>26</v>
      </c>
      <c r="B34" s="13"/>
      <c r="C34" s="13"/>
      <c r="D34" s="9"/>
      <c r="E34" s="9"/>
      <c r="F34" s="12"/>
    </row>
    <row r="35" spans="1:6">
      <c r="A35" s="9">
        <v>27</v>
      </c>
      <c r="B35" s="13"/>
      <c r="C35" s="13"/>
      <c r="D35" s="9"/>
      <c r="E35" s="9"/>
      <c r="F35" s="12"/>
    </row>
    <row r="36" spans="1:6">
      <c r="A36" s="9">
        <v>28</v>
      </c>
      <c r="B36" s="13"/>
      <c r="C36" s="13"/>
      <c r="D36" s="9"/>
      <c r="E36" s="9"/>
      <c r="F36" s="12"/>
    </row>
    <row r="37" spans="1:6">
      <c r="A37" s="9">
        <v>29</v>
      </c>
      <c r="B37" s="13"/>
      <c r="C37" s="13"/>
      <c r="D37" s="9"/>
      <c r="E37" s="9"/>
      <c r="F37" s="12"/>
    </row>
    <row r="38" spans="1:6">
      <c r="A38" s="9">
        <v>30</v>
      </c>
      <c r="B38" s="13"/>
      <c r="C38" s="13"/>
      <c r="D38" s="9"/>
      <c r="E38" s="9"/>
      <c r="F38" s="12"/>
    </row>
    <row r="39" spans="1:6">
      <c r="A39" s="9">
        <v>31</v>
      </c>
      <c r="B39" s="13"/>
      <c r="C39" s="13"/>
      <c r="D39" s="9"/>
      <c r="E39" s="9"/>
      <c r="F39" s="12"/>
    </row>
    <row r="40" spans="1:6">
      <c r="A40" s="9">
        <v>32</v>
      </c>
      <c r="B40" s="13"/>
      <c r="C40" s="13"/>
      <c r="D40" s="9"/>
      <c r="E40" s="9"/>
      <c r="F40" s="12"/>
    </row>
    <row r="41" spans="1:6">
      <c r="A41" s="9">
        <v>33</v>
      </c>
      <c r="B41" s="13"/>
      <c r="C41" s="13"/>
      <c r="D41" s="9"/>
      <c r="E41" s="9"/>
      <c r="F41" s="12"/>
    </row>
    <row r="42" spans="1:6">
      <c r="A42" s="9">
        <v>34</v>
      </c>
      <c r="B42" s="13"/>
      <c r="C42" s="13"/>
      <c r="D42" s="9"/>
      <c r="E42" s="9"/>
      <c r="F42" s="12"/>
    </row>
    <row r="43" spans="1:6">
      <c r="A43" s="9">
        <v>35</v>
      </c>
      <c r="B43" s="13"/>
      <c r="C43" s="13"/>
      <c r="D43" s="9"/>
      <c r="E43" s="9"/>
      <c r="F43" s="12"/>
    </row>
    <row r="44" spans="1:6">
      <c r="A44" s="9">
        <v>36</v>
      </c>
      <c r="B44" s="13"/>
      <c r="C44" s="13"/>
      <c r="D44" s="9"/>
      <c r="E44" s="9"/>
      <c r="F44" s="12"/>
    </row>
    <row r="45" spans="1:6">
      <c r="A45" s="9">
        <v>37</v>
      </c>
      <c r="B45" s="13"/>
      <c r="C45" s="13"/>
      <c r="D45" s="9"/>
      <c r="E45" s="9"/>
      <c r="F45" s="12"/>
    </row>
    <row r="46" spans="1:6">
      <c r="A46" s="9">
        <v>38</v>
      </c>
      <c r="B46" s="13"/>
      <c r="C46" s="13"/>
      <c r="D46" s="9"/>
      <c r="E46" s="9"/>
      <c r="F46" s="12"/>
    </row>
    <row r="47" spans="1:6">
      <c r="A47" s="9">
        <v>39</v>
      </c>
      <c r="B47" s="13"/>
      <c r="C47" s="13"/>
      <c r="D47" s="9"/>
      <c r="E47" s="9"/>
      <c r="F47" s="12"/>
    </row>
    <row r="48" spans="1:6">
      <c r="A48" s="9">
        <v>40</v>
      </c>
      <c r="B48" s="13"/>
      <c r="C48" s="13"/>
      <c r="D48" s="9"/>
      <c r="E48" s="9"/>
      <c r="F48" s="12"/>
    </row>
    <row r="49" spans="1:6">
      <c r="A49" s="9">
        <v>41</v>
      </c>
      <c r="B49" s="13"/>
      <c r="C49" s="13"/>
      <c r="D49" s="9"/>
      <c r="E49" s="9"/>
      <c r="F49" s="12"/>
    </row>
    <row r="50" spans="1:6">
      <c r="A50" s="9">
        <v>42</v>
      </c>
      <c r="B50" s="13"/>
      <c r="C50" s="13"/>
      <c r="D50" s="9"/>
      <c r="E50" s="9"/>
      <c r="F50" s="12"/>
    </row>
    <row r="51" spans="1:6">
      <c r="A51" s="9">
        <v>43</v>
      </c>
      <c r="B51" s="13"/>
      <c r="C51" s="13"/>
      <c r="D51" s="9"/>
      <c r="E51" s="9"/>
      <c r="F51" s="12"/>
    </row>
    <row r="53" spans="1:6">
      <c r="A53" s="196" t="s">
        <v>15</v>
      </c>
      <c r="B53" s="196"/>
      <c r="C53" s="14"/>
      <c r="D53" s="197" t="s">
        <v>16</v>
      </c>
      <c r="E53" s="197"/>
      <c r="F53" s="197"/>
    </row>
    <row r="54" spans="1:6">
      <c r="A54" s="180"/>
      <c r="B54" s="180"/>
      <c r="D54" s="180"/>
      <c r="E54" s="180"/>
      <c r="F54" s="180"/>
    </row>
    <row r="56" spans="1:6">
      <c r="A56" s="198" t="s">
        <v>17</v>
      </c>
      <c r="B56" s="198"/>
      <c r="D56" s="197" t="s">
        <v>18</v>
      </c>
      <c r="E56" s="197"/>
      <c r="F56" s="197"/>
    </row>
    <row r="57" spans="1:6">
      <c r="A57" s="180"/>
      <c r="B57" s="180"/>
      <c r="D57" s="180"/>
      <c r="E57" s="180"/>
      <c r="F57" s="180"/>
    </row>
  </sheetData>
  <mergeCells count="14">
    <mergeCell ref="A1:A4"/>
    <mergeCell ref="F1:F4"/>
    <mergeCell ref="B3:E3"/>
    <mergeCell ref="B4:E4"/>
    <mergeCell ref="A6:B6"/>
    <mergeCell ref="C6:F6"/>
    <mergeCell ref="A57:B57"/>
    <mergeCell ref="D57:F57"/>
    <mergeCell ref="A53:B53"/>
    <mergeCell ref="D53:F53"/>
    <mergeCell ref="A54:B54"/>
    <mergeCell ref="D54:F54"/>
    <mergeCell ref="A56:B56"/>
    <mergeCell ref="D56:F56"/>
  </mergeCells>
  <pageMargins left="0.25" right="0.25" top="1.1437007874015752" bottom="1.1437007874015752" header="0.75000000000000011" footer="0.75000000000000011"/>
  <pageSetup paperSize="9" scale="78" fitToWidth="0" fitToHeight="0" orientation="portrait" horizontalDpi="4294967295" verticalDpi="4294967295" r:id="rId1"/>
  <headerFooter alignWithMargins="0"/>
  <drawing r:id="rId2"/>
  <legacyDrawing r:id="rId3"/>
  <oleObjects>
    <oleObject shapeId="1025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AMJ46"/>
  <sheetViews>
    <sheetView workbookViewId="0">
      <selection sqref="A1:A6"/>
    </sheetView>
  </sheetViews>
  <sheetFormatPr defaultRowHeight="15"/>
  <cols>
    <col min="1" max="1" width="8.5" style="1" customWidth="1"/>
    <col min="2" max="2" width="23.5" style="1" customWidth="1"/>
    <col min="3" max="3" width="8.5" style="1" customWidth="1"/>
    <col min="4" max="4" width="17.125" style="1" customWidth="1"/>
    <col min="5" max="5" width="17.25" style="1" customWidth="1"/>
    <col min="6" max="1023" width="8.5" style="1" customWidth="1"/>
    <col min="1024" max="1024" width="9" style="1" customWidth="1"/>
    <col min="1025" max="1025" width="9" customWidth="1"/>
  </cols>
  <sheetData>
    <row r="1" spans="1:7">
      <c r="A1" s="180"/>
      <c r="G1" s="180"/>
    </row>
    <row r="2" spans="1:7">
      <c r="A2" s="180"/>
      <c r="B2" s="203" t="s">
        <v>19</v>
      </c>
      <c r="C2" s="203"/>
      <c r="D2" s="203"/>
      <c r="E2" s="203"/>
      <c r="F2" s="203"/>
      <c r="G2" s="180"/>
    </row>
    <row r="3" spans="1:7">
      <c r="A3" s="180"/>
      <c r="B3" s="180"/>
      <c r="C3" s="180"/>
      <c r="D3" s="180"/>
      <c r="E3" s="180"/>
      <c r="F3" s="180"/>
      <c r="G3" s="180"/>
    </row>
    <row r="4" spans="1:7">
      <c r="A4" s="180"/>
      <c r="B4" s="203" t="s">
        <v>20</v>
      </c>
      <c r="C4" s="203"/>
      <c r="D4" s="203"/>
      <c r="E4" s="203"/>
      <c r="F4" s="203"/>
      <c r="G4" s="180"/>
    </row>
    <row r="5" spans="1:7">
      <c r="A5" s="180"/>
      <c r="B5" s="180"/>
      <c r="C5" s="180"/>
      <c r="D5" s="180"/>
      <c r="E5" s="180"/>
      <c r="F5" s="180"/>
      <c r="G5" s="180"/>
    </row>
    <row r="6" spans="1:7">
      <c r="A6" s="180"/>
      <c r="B6" s="15"/>
      <c r="C6" s="15"/>
      <c r="D6" s="180"/>
      <c r="E6" s="180"/>
      <c r="F6" s="180"/>
      <c r="G6" s="180"/>
    </row>
    <row r="7" spans="1:7">
      <c r="B7" s="15" t="s">
        <v>3</v>
      </c>
      <c r="C7" s="15"/>
      <c r="D7" s="15"/>
      <c r="E7" s="15"/>
      <c r="F7" s="200" t="s">
        <v>21</v>
      </c>
      <c r="G7" s="200"/>
    </row>
    <row r="8" spans="1:7" ht="18.75">
      <c r="D8" s="201" t="s">
        <v>22</v>
      </c>
      <c r="E8" s="201"/>
    </row>
    <row r="10" spans="1:7" s="18" customFormat="1" ht="24">
      <c r="A10" s="16" t="s">
        <v>5</v>
      </c>
      <c r="B10" s="16" t="s">
        <v>23</v>
      </c>
      <c r="C10" s="17" t="s">
        <v>24</v>
      </c>
      <c r="D10" s="16" t="s">
        <v>6</v>
      </c>
      <c r="E10" s="17" t="s">
        <v>7</v>
      </c>
      <c r="F10" s="16" t="s">
        <v>25</v>
      </c>
      <c r="G10" s="17" t="s">
        <v>26</v>
      </c>
    </row>
    <row r="11" spans="1:7">
      <c r="A11" s="12">
        <v>1</v>
      </c>
      <c r="B11" s="13"/>
      <c r="C11" s="12"/>
      <c r="D11" s="13"/>
      <c r="E11" s="13"/>
      <c r="F11" s="12"/>
      <c r="G11" s="12"/>
    </row>
    <row r="12" spans="1:7">
      <c r="A12" s="12">
        <v>2</v>
      </c>
      <c r="B12" s="13"/>
      <c r="C12" s="12"/>
      <c r="D12" s="13"/>
      <c r="E12" s="13"/>
      <c r="F12" s="12"/>
      <c r="G12" s="12"/>
    </row>
    <row r="13" spans="1:7">
      <c r="A13" s="12">
        <v>3</v>
      </c>
      <c r="B13" s="13"/>
      <c r="C13" s="12"/>
      <c r="D13" s="13"/>
      <c r="E13" s="13"/>
      <c r="F13" s="12"/>
      <c r="G13" s="12"/>
    </row>
    <row r="14" spans="1:7">
      <c r="A14" s="12">
        <v>4</v>
      </c>
      <c r="B14" s="13"/>
      <c r="C14" s="12"/>
      <c r="D14" s="13"/>
      <c r="E14" s="13"/>
      <c r="F14" s="12"/>
      <c r="G14" s="12"/>
    </row>
    <row r="15" spans="1:7">
      <c r="A15" s="12">
        <v>5</v>
      </c>
      <c r="B15" s="13"/>
      <c r="C15" s="12"/>
      <c r="D15" s="13"/>
      <c r="E15" s="13"/>
      <c r="F15" s="12"/>
      <c r="G15" s="12"/>
    </row>
    <row r="16" spans="1:7">
      <c r="A16" s="12">
        <v>6</v>
      </c>
      <c r="B16" s="13"/>
      <c r="C16" s="12"/>
      <c r="D16" s="13"/>
      <c r="E16" s="13"/>
      <c r="F16" s="12"/>
      <c r="G16" s="12"/>
    </row>
    <row r="17" spans="1:7">
      <c r="A17" s="12">
        <v>7</v>
      </c>
      <c r="B17" s="13"/>
      <c r="C17" s="12"/>
      <c r="D17" s="13"/>
      <c r="E17" s="13"/>
      <c r="F17" s="12"/>
      <c r="G17" s="12"/>
    </row>
    <row r="18" spans="1:7">
      <c r="A18" s="12">
        <v>8</v>
      </c>
      <c r="B18" s="13"/>
      <c r="C18" s="12"/>
      <c r="D18" s="13"/>
      <c r="E18" s="13"/>
      <c r="F18" s="12"/>
      <c r="G18" s="12"/>
    </row>
    <row r="19" spans="1:7">
      <c r="A19" s="12">
        <v>9</v>
      </c>
      <c r="B19" s="13"/>
      <c r="C19" s="12"/>
      <c r="D19" s="13"/>
      <c r="E19" s="13"/>
      <c r="F19" s="12"/>
      <c r="G19" s="12"/>
    </row>
    <row r="20" spans="1:7">
      <c r="A20" s="12">
        <v>10</v>
      </c>
      <c r="B20" s="13"/>
      <c r="C20" s="12"/>
      <c r="D20" s="13"/>
      <c r="E20" s="13"/>
      <c r="F20" s="12"/>
      <c r="G20" s="12"/>
    </row>
    <row r="21" spans="1:7">
      <c r="A21" s="12">
        <v>11</v>
      </c>
      <c r="B21" s="13"/>
      <c r="C21" s="12"/>
      <c r="D21" s="13"/>
      <c r="E21" s="13"/>
      <c r="F21" s="12"/>
      <c r="G21" s="12"/>
    </row>
    <row r="22" spans="1:7">
      <c r="A22" s="12">
        <v>12</v>
      </c>
      <c r="B22" s="13"/>
      <c r="C22" s="12"/>
      <c r="D22" s="13"/>
      <c r="E22" s="13"/>
      <c r="F22" s="12"/>
      <c r="G22" s="12"/>
    </row>
    <row r="23" spans="1:7">
      <c r="A23" s="12">
        <v>13</v>
      </c>
      <c r="B23" s="13"/>
      <c r="C23" s="12"/>
      <c r="D23" s="13"/>
      <c r="E23" s="13"/>
      <c r="F23" s="12"/>
      <c r="G23" s="12"/>
    </row>
    <row r="24" spans="1:7">
      <c r="A24" s="12">
        <v>14</v>
      </c>
      <c r="B24" s="13"/>
      <c r="C24" s="12"/>
      <c r="D24" s="13"/>
      <c r="E24" s="13"/>
      <c r="F24" s="12"/>
      <c r="G24" s="12"/>
    </row>
    <row r="25" spans="1:7">
      <c r="A25" s="12">
        <v>15</v>
      </c>
      <c r="B25" s="13"/>
      <c r="C25" s="12"/>
      <c r="D25" s="13"/>
      <c r="E25" s="13"/>
      <c r="F25" s="12"/>
      <c r="G25" s="12"/>
    </row>
    <row r="26" spans="1:7">
      <c r="A26" s="12">
        <v>16</v>
      </c>
      <c r="B26" s="13"/>
      <c r="C26" s="12"/>
      <c r="D26" s="13"/>
      <c r="E26" s="13"/>
      <c r="F26" s="12"/>
      <c r="G26" s="12"/>
    </row>
    <row r="27" spans="1:7">
      <c r="A27" s="12">
        <v>17</v>
      </c>
      <c r="B27" s="13"/>
      <c r="C27" s="12"/>
      <c r="D27" s="13"/>
      <c r="E27" s="13"/>
      <c r="F27" s="12"/>
      <c r="G27" s="12"/>
    </row>
    <row r="28" spans="1:7">
      <c r="A28" s="12">
        <v>18</v>
      </c>
      <c r="B28" s="13"/>
      <c r="C28" s="12"/>
      <c r="D28" s="13"/>
      <c r="E28" s="13"/>
      <c r="F28" s="12"/>
      <c r="G28" s="12"/>
    </row>
    <row r="29" spans="1:7">
      <c r="A29" s="12">
        <v>19</v>
      </c>
      <c r="B29" s="13"/>
      <c r="C29" s="12"/>
      <c r="D29" s="13"/>
      <c r="E29" s="13"/>
      <c r="F29" s="12"/>
      <c r="G29" s="12"/>
    </row>
    <row r="30" spans="1:7">
      <c r="A30" s="12">
        <v>20</v>
      </c>
      <c r="B30" s="13"/>
      <c r="C30" s="12"/>
      <c r="D30" s="13"/>
      <c r="E30" s="13"/>
      <c r="F30" s="12"/>
      <c r="G30" s="12"/>
    </row>
    <row r="31" spans="1:7">
      <c r="A31" s="12">
        <v>21</v>
      </c>
      <c r="B31" s="13"/>
      <c r="C31" s="12"/>
      <c r="D31" s="13"/>
      <c r="E31" s="13"/>
      <c r="F31" s="12"/>
      <c r="G31" s="12"/>
    </row>
    <row r="32" spans="1:7">
      <c r="A32" s="12">
        <v>22</v>
      </c>
      <c r="B32" s="13"/>
      <c r="C32" s="12"/>
      <c r="D32" s="13"/>
      <c r="E32" s="13"/>
      <c r="F32" s="12"/>
      <c r="G32" s="12"/>
    </row>
    <row r="33" spans="1:7">
      <c r="A33" s="12">
        <v>23</v>
      </c>
      <c r="B33" s="13"/>
      <c r="C33" s="12"/>
      <c r="D33" s="13"/>
      <c r="E33" s="13"/>
      <c r="F33" s="12"/>
      <c r="G33" s="12"/>
    </row>
    <row r="34" spans="1:7">
      <c r="A34" s="12">
        <v>24</v>
      </c>
      <c r="B34" s="13"/>
      <c r="C34" s="12"/>
      <c r="D34" s="13"/>
      <c r="E34" s="13"/>
      <c r="F34" s="12"/>
      <c r="G34" s="12"/>
    </row>
    <row r="35" spans="1:7">
      <c r="A35" s="12">
        <v>25</v>
      </c>
      <c r="B35" s="13"/>
      <c r="C35" s="12"/>
      <c r="D35" s="13"/>
      <c r="E35" s="13"/>
      <c r="F35" s="12"/>
      <c r="G35" s="12"/>
    </row>
    <row r="36" spans="1:7">
      <c r="A36" s="12">
        <v>26</v>
      </c>
      <c r="B36" s="13"/>
      <c r="C36" s="12"/>
      <c r="D36" s="13"/>
      <c r="E36" s="13"/>
      <c r="F36" s="12"/>
      <c r="G36" s="12"/>
    </row>
    <row r="37" spans="1:7">
      <c r="A37" s="12">
        <v>27</v>
      </c>
      <c r="B37" s="13"/>
      <c r="C37" s="12"/>
      <c r="D37" s="13"/>
      <c r="E37" s="13"/>
      <c r="F37" s="12"/>
      <c r="G37" s="12"/>
    </row>
    <row r="38" spans="1:7">
      <c r="A38" s="12">
        <v>28</v>
      </c>
      <c r="B38" s="13"/>
      <c r="C38" s="12"/>
      <c r="D38" s="13"/>
      <c r="E38" s="13"/>
      <c r="F38" s="12"/>
      <c r="G38" s="12"/>
    </row>
    <row r="39" spans="1:7">
      <c r="A39" s="12">
        <v>29</v>
      </c>
      <c r="B39" s="13"/>
      <c r="C39" s="12"/>
      <c r="D39" s="13"/>
      <c r="E39" s="13"/>
      <c r="F39" s="12"/>
      <c r="G39" s="12"/>
    </row>
    <row r="40" spans="1:7">
      <c r="A40" s="12">
        <v>30</v>
      </c>
      <c r="B40" s="13"/>
      <c r="C40" s="12"/>
      <c r="D40" s="13"/>
      <c r="E40" s="13"/>
      <c r="F40" s="12"/>
      <c r="G40" s="12"/>
    </row>
    <row r="41" spans="1:7">
      <c r="A41" s="12">
        <v>31</v>
      </c>
      <c r="B41" s="13"/>
      <c r="C41" s="12"/>
      <c r="D41" s="13"/>
      <c r="E41" s="13"/>
      <c r="F41" s="12"/>
      <c r="G41" s="12"/>
    </row>
    <row r="42" spans="1:7">
      <c r="A42" s="12">
        <v>32</v>
      </c>
      <c r="B42" s="13"/>
      <c r="C42" s="12"/>
      <c r="D42" s="13"/>
      <c r="E42" s="13"/>
      <c r="F42" s="12"/>
      <c r="G42" s="12"/>
    </row>
    <row r="44" spans="1:7">
      <c r="B44" s="19" t="s">
        <v>27</v>
      </c>
      <c r="C44" s="20"/>
      <c r="D44" s="20"/>
      <c r="E44" s="180"/>
      <c r="F44" s="180"/>
      <c r="G44" s="180"/>
    </row>
    <row r="45" spans="1:7">
      <c r="E45" s="4"/>
      <c r="F45" s="4"/>
      <c r="G45" s="4"/>
    </row>
    <row r="46" spans="1:7">
      <c r="A46" s="202" t="s">
        <v>28</v>
      </c>
      <c r="B46" s="202"/>
      <c r="C46" s="20"/>
      <c r="D46" s="20"/>
      <c r="E46" s="180"/>
      <c r="F46" s="180"/>
      <c r="G46" s="180"/>
    </row>
  </sheetData>
  <mergeCells count="12">
    <mergeCell ref="A1:A6"/>
    <mergeCell ref="G1:G6"/>
    <mergeCell ref="B2:F2"/>
    <mergeCell ref="B3:F3"/>
    <mergeCell ref="B4:F4"/>
    <mergeCell ref="B5:F5"/>
    <mergeCell ref="D6:F6"/>
    <mergeCell ref="F7:G7"/>
    <mergeCell ref="D8:E8"/>
    <mergeCell ref="E44:G44"/>
    <mergeCell ref="A46:B46"/>
    <mergeCell ref="E46:G46"/>
  </mergeCells>
  <pageMargins left="0.25" right="0.25" top="1.1437007874015752" bottom="1.1437007874015752" header="0.75000000000000011" footer="0.75000000000000011"/>
  <pageSetup paperSize="9" fitToWidth="0" fitToHeight="0" orientation="portrait" horizontalDpi="4294967295" verticalDpi="4294967295" r:id="rId1"/>
  <headerFooter alignWithMargins="0"/>
  <drawing r:id="rId2"/>
  <legacyDrawing r:id="rId3"/>
  <oleObjects>
    <oleObject shapeId="2049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AMJ46"/>
  <sheetViews>
    <sheetView workbookViewId="0"/>
  </sheetViews>
  <sheetFormatPr defaultRowHeight="15"/>
  <cols>
    <col min="1" max="1" width="8.5" style="1" customWidth="1"/>
    <col min="2" max="2" width="17" style="1" customWidth="1"/>
    <col min="3" max="3" width="8.5" style="1" customWidth="1"/>
    <col min="4" max="4" width="17.125" style="1" customWidth="1"/>
    <col min="5" max="5" width="17.25" style="1" customWidth="1"/>
    <col min="6" max="6" width="10.125" style="1" customWidth="1"/>
    <col min="7" max="1023" width="8.5" style="1" customWidth="1"/>
    <col min="1024" max="1024" width="9" style="1" customWidth="1"/>
    <col min="1025" max="1025" width="9" customWidth="1"/>
  </cols>
  <sheetData>
    <row r="1" spans="1:7">
      <c r="A1" s="180"/>
      <c r="G1" s="180"/>
    </row>
    <row r="2" spans="1:7">
      <c r="A2" s="180"/>
      <c r="B2" s="203" t="s">
        <v>29</v>
      </c>
      <c r="C2" s="203"/>
      <c r="D2" s="203"/>
      <c r="E2" s="203"/>
      <c r="F2" s="203"/>
      <c r="G2" s="180"/>
    </row>
    <row r="3" spans="1:7">
      <c r="A3" s="180"/>
      <c r="B3" s="180"/>
      <c r="C3" s="180"/>
      <c r="D3" s="180"/>
      <c r="E3" s="180"/>
      <c r="F3" s="180"/>
      <c r="G3" s="180"/>
    </row>
    <row r="4" spans="1:7">
      <c r="A4" s="180"/>
      <c r="B4" s="203" t="s">
        <v>30</v>
      </c>
      <c r="C4" s="203"/>
      <c r="D4" s="203"/>
      <c r="E4" s="203"/>
      <c r="F4" s="203"/>
      <c r="G4" s="180"/>
    </row>
    <row r="5" spans="1:7">
      <c r="A5" s="180"/>
      <c r="B5" s="203" t="s">
        <v>31</v>
      </c>
      <c r="C5" s="203"/>
      <c r="D5" s="203"/>
      <c r="E5" s="203"/>
      <c r="F5" s="203"/>
      <c r="G5" s="180"/>
    </row>
    <row r="6" spans="1:7">
      <c r="A6" s="180"/>
      <c r="B6" s="15"/>
      <c r="C6" s="15"/>
      <c r="D6" s="200" t="s">
        <v>32</v>
      </c>
      <c r="E6" s="200"/>
      <c r="F6" s="200"/>
      <c r="G6" s="180"/>
    </row>
    <row r="7" spans="1:7">
      <c r="B7" s="15"/>
      <c r="C7" s="15"/>
      <c r="D7" s="15"/>
      <c r="E7" s="15"/>
      <c r="F7" s="180"/>
      <c r="G7" s="180"/>
    </row>
    <row r="8" spans="1:7">
      <c r="B8" s="198" t="s">
        <v>3</v>
      </c>
      <c r="C8" s="198"/>
      <c r="D8" s="180"/>
      <c r="E8" s="180"/>
      <c r="F8" s="1" t="s">
        <v>4</v>
      </c>
    </row>
    <row r="9" spans="1:7">
      <c r="D9" s="1" t="s">
        <v>33</v>
      </c>
    </row>
    <row r="10" spans="1:7" s="18" customFormat="1" ht="24">
      <c r="A10" s="16" t="s">
        <v>5</v>
      </c>
      <c r="B10" s="16" t="s">
        <v>23</v>
      </c>
      <c r="C10" s="21" t="s">
        <v>24</v>
      </c>
      <c r="D10" s="16" t="s">
        <v>7</v>
      </c>
      <c r="E10" s="21" t="s">
        <v>34</v>
      </c>
      <c r="F10" s="16" t="s">
        <v>35</v>
      </c>
      <c r="G10" s="21" t="s">
        <v>26</v>
      </c>
    </row>
    <row r="11" spans="1:7">
      <c r="A11" s="12">
        <v>1</v>
      </c>
      <c r="B11" s="13"/>
      <c r="C11" s="12"/>
      <c r="D11" s="13"/>
      <c r="E11" s="13"/>
      <c r="F11" s="12"/>
      <c r="G11" s="12"/>
    </row>
    <row r="12" spans="1:7">
      <c r="A12" s="12">
        <v>2</v>
      </c>
      <c r="B12" s="13"/>
      <c r="C12" s="12"/>
      <c r="D12" s="13"/>
      <c r="E12" s="13"/>
      <c r="F12" s="12"/>
      <c r="G12" s="12"/>
    </row>
    <row r="13" spans="1:7">
      <c r="A13" s="12">
        <v>3</v>
      </c>
      <c r="B13" s="13"/>
      <c r="C13" s="12"/>
      <c r="D13" s="13"/>
      <c r="E13" s="13"/>
      <c r="F13" s="12"/>
      <c r="G13" s="12"/>
    </row>
    <row r="14" spans="1:7">
      <c r="A14" s="12">
        <v>4</v>
      </c>
      <c r="B14" s="13"/>
      <c r="C14" s="12"/>
      <c r="D14" s="13"/>
      <c r="E14" s="13"/>
      <c r="F14" s="12"/>
      <c r="G14" s="12"/>
    </row>
    <row r="15" spans="1:7">
      <c r="A15" s="12">
        <v>5</v>
      </c>
      <c r="B15" s="13"/>
      <c r="C15" s="12"/>
      <c r="D15" s="13"/>
      <c r="E15" s="13"/>
      <c r="F15" s="12"/>
      <c r="G15" s="12"/>
    </row>
    <row r="16" spans="1:7">
      <c r="A16" s="12">
        <v>6</v>
      </c>
      <c r="B16" s="13"/>
      <c r="C16" s="12"/>
      <c r="D16" s="13"/>
      <c r="E16" s="13"/>
      <c r="F16" s="12"/>
      <c r="G16" s="12"/>
    </row>
    <row r="17" spans="1:7">
      <c r="A17" s="12">
        <v>7</v>
      </c>
      <c r="B17" s="13"/>
      <c r="C17" s="12"/>
      <c r="D17" s="13"/>
      <c r="E17" s="13"/>
      <c r="F17" s="12"/>
      <c r="G17" s="12"/>
    </row>
    <row r="18" spans="1:7">
      <c r="A18" s="12">
        <v>8</v>
      </c>
      <c r="B18" s="13"/>
      <c r="C18" s="12"/>
      <c r="D18" s="13"/>
      <c r="E18" s="13"/>
      <c r="F18" s="12"/>
      <c r="G18" s="12"/>
    </row>
    <row r="19" spans="1:7">
      <c r="A19" s="12">
        <v>9</v>
      </c>
      <c r="B19" s="13"/>
      <c r="C19" s="12"/>
      <c r="D19" s="13"/>
      <c r="E19" s="13"/>
      <c r="F19" s="12"/>
      <c r="G19" s="12"/>
    </row>
    <row r="20" spans="1:7">
      <c r="A20" s="12">
        <v>10</v>
      </c>
      <c r="B20" s="13"/>
      <c r="C20" s="12"/>
      <c r="D20" s="13"/>
      <c r="E20" s="13"/>
      <c r="F20" s="12"/>
      <c r="G20" s="12"/>
    </row>
    <row r="21" spans="1:7">
      <c r="A21" s="12">
        <v>11</v>
      </c>
      <c r="B21" s="13"/>
      <c r="C21" s="12"/>
      <c r="D21" s="13"/>
      <c r="E21" s="13"/>
      <c r="F21" s="12"/>
      <c r="G21" s="12"/>
    </row>
    <row r="22" spans="1:7">
      <c r="A22" s="12">
        <v>12</v>
      </c>
      <c r="B22" s="13"/>
      <c r="C22" s="12"/>
      <c r="D22" s="13"/>
      <c r="E22" s="13"/>
      <c r="F22" s="12"/>
      <c r="G22" s="12"/>
    </row>
    <row r="23" spans="1:7">
      <c r="A23" s="12">
        <v>13</v>
      </c>
      <c r="B23" s="13"/>
      <c r="C23" s="12"/>
      <c r="D23" s="13"/>
      <c r="E23" s="13"/>
      <c r="F23" s="12"/>
      <c r="G23" s="12"/>
    </row>
    <row r="24" spans="1:7">
      <c r="A24" s="12">
        <v>14</v>
      </c>
      <c r="B24" s="13"/>
      <c r="C24" s="12"/>
      <c r="D24" s="13"/>
      <c r="E24" s="13"/>
      <c r="F24" s="12"/>
      <c r="G24" s="12"/>
    </row>
    <row r="25" spans="1:7">
      <c r="A25" s="12">
        <v>15</v>
      </c>
      <c r="B25" s="13"/>
      <c r="C25" s="12"/>
      <c r="D25" s="13"/>
      <c r="E25" s="13"/>
      <c r="F25" s="12"/>
      <c r="G25" s="12"/>
    </row>
    <row r="26" spans="1:7">
      <c r="A26" s="12">
        <v>16</v>
      </c>
      <c r="B26" s="13"/>
      <c r="C26" s="12"/>
      <c r="D26" s="13"/>
      <c r="E26" s="13"/>
      <c r="F26" s="12"/>
      <c r="G26" s="12"/>
    </row>
    <row r="27" spans="1:7">
      <c r="A27" s="12">
        <v>17</v>
      </c>
      <c r="B27" s="13"/>
      <c r="C27" s="12"/>
      <c r="D27" s="13"/>
      <c r="E27" s="13"/>
      <c r="F27" s="12"/>
      <c r="G27" s="12"/>
    </row>
    <row r="28" spans="1:7">
      <c r="A28" s="12">
        <v>18</v>
      </c>
      <c r="B28" s="13"/>
      <c r="C28" s="12"/>
      <c r="D28" s="13"/>
      <c r="E28" s="13"/>
      <c r="F28" s="12"/>
      <c r="G28" s="12"/>
    </row>
    <row r="29" spans="1:7">
      <c r="A29" s="12">
        <v>19</v>
      </c>
      <c r="B29" s="13"/>
      <c r="C29" s="12"/>
      <c r="D29" s="13"/>
      <c r="E29" s="13"/>
      <c r="F29" s="12"/>
      <c r="G29" s="12"/>
    </row>
    <row r="30" spans="1:7">
      <c r="A30" s="12">
        <v>20</v>
      </c>
      <c r="B30" s="13"/>
      <c r="C30" s="12"/>
      <c r="D30" s="13"/>
      <c r="E30" s="13"/>
      <c r="F30" s="12"/>
      <c r="G30" s="12"/>
    </row>
    <row r="31" spans="1:7">
      <c r="A31" s="12">
        <v>21</v>
      </c>
      <c r="B31" s="13"/>
      <c r="C31" s="12"/>
      <c r="D31" s="13"/>
      <c r="E31" s="13"/>
      <c r="F31" s="12"/>
      <c r="G31" s="12"/>
    </row>
    <row r="32" spans="1:7">
      <c r="A32" s="12">
        <v>22</v>
      </c>
      <c r="B32" s="13"/>
      <c r="C32" s="12"/>
      <c r="D32" s="13"/>
      <c r="E32" s="13"/>
      <c r="F32" s="12"/>
      <c r="G32" s="12"/>
    </row>
    <row r="33" spans="1:7">
      <c r="A33" s="12">
        <v>23</v>
      </c>
      <c r="B33" s="13"/>
      <c r="C33" s="12"/>
      <c r="D33" s="13"/>
      <c r="E33" s="13"/>
      <c r="F33" s="12"/>
      <c r="G33" s="12"/>
    </row>
    <row r="34" spans="1:7">
      <c r="A34" s="12">
        <v>24</v>
      </c>
      <c r="B34" s="13"/>
      <c r="C34" s="12"/>
      <c r="D34" s="13"/>
      <c r="E34" s="13"/>
      <c r="F34" s="12"/>
      <c r="G34" s="12"/>
    </row>
    <row r="35" spans="1:7">
      <c r="A35" s="12">
        <v>25</v>
      </c>
      <c r="B35" s="13"/>
      <c r="C35" s="12"/>
      <c r="D35" s="13"/>
      <c r="E35" s="13"/>
      <c r="F35" s="12"/>
      <c r="G35" s="12"/>
    </row>
    <row r="36" spans="1:7">
      <c r="A36" s="12">
        <v>26</v>
      </c>
      <c r="B36" s="13"/>
      <c r="C36" s="12"/>
      <c r="D36" s="13"/>
      <c r="E36" s="13"/>
      <c r="F36" s="12"/>
      <c r="G36" s="12"/>
    </row>
    <row r="37" spans="1:7">
      <c r="A37" s="12">
        <v>27</v>
      </c>
      <c r="B37" s="13"/>
      <c r="C37" s="12"/>
      <c r="D37" s="13"/>
      <c r="E37" s="13"/>
      <c r="F37" s="12"/>
      <c r="G37" s="12"/>
    </row>
    <row r="38" spans="1:7">
      <c r="A38" s="12">
        <v>28</v>
      </c>
      <c r="B38" s="13"/>
      <c r="C38" s="12"/>
      <c r="D38" s="13"/>
      <c r="E38" s="13"/>
      <c r="F38" s="12"/>
      <c r="G38" s="12"/>
    </row>
    <row r="39" spans="1:7">
      <c r="A39" s="12">
        <v>29</v>
      </c>
      <c r="B39" s="13"/>
      <c r="C39" s="12"/>
      <c r="D39" s="13"/>
      <c r="E39" s="13"/>
      <c r="F39" s="12"/>
      <c r="G39" s="12"/>
    </row>
    <row r="40" spans="1:7">
      <c r="A40" s="12">
        <v>30</v>
      </c>
      <c r="B40" s="13"/>
      <c r="C40" s="12"/>
      <c r="D40" s="13"/>
      <c r="E40" s="13"/>
      <c r="F40" s="12"/>
      <c r="G40" s="12"/>
    </row>
    <row r="41" spans="1:7">
      <c r="A41" s="12">
        <v>31</v>
      </c>
      <c r="B41" s="13"/>
      <c r="C41" s="12"/>
      <c r="D41" s="13"/>
      <c r="E41" s="13"/>
      <c r="F41" s="12"/>
      <c r="G41" s="12"/>
    </row>
    <row r="42" spans="1:7">
      <c r="A42" s="12">
        <v>32</v>
      </c>
      <c r="B42" s="13"/>
      <c r="C42" s="12"/>
      <c r="D42" s="13"/>
      <c r="E42" s="13"/>
      <c r="F42" s="12"/>
      <c r="G42" s="12"/>
    </row>
    <row r="44" spans="1:7">
      <c r="B44" s="19" t="s">
        <v>27</v>
      </c>
      <c r="C44" s="20"/>
      <c r="D44" s="20"/>
      <c r="E44" s="180"/>
      <c r="F44" s="180"/>
      <c r="G44" s="180"/>
    </row>
    <row r="45" spans="1:7">
      <c r="E45" s="4"/>
      <c r="F45" s="4"/>
      <c r="G45" s="4"/>
    </row>
    <row r="46" spans="1:7">
      <c r="A46" s="202" t="s">
        <v>28</v>
      </c>
      <c r="B46" s="202"/>
      <c r="C46" s="20"/>
      <c r="D46" s="20"/>
      <c r="E46" s="180"/>
      <c r="F46" s="180"/>
      <c r="G46" s="180"/>
    </row>
  </sheetData>
  <mergeCells count="13">
    <mergeCell ref="A1:A6"/>
    <mergeCell ref="G1:G6"/>
    <mergeCell ref="B2:F2"/>
    <mergeCell ref="B3:F3"/>
    <mergeCell ref="B4:F4"/>
    <mergeCell ref="B5:F5"/>
    <mergeCell ref="D6:F6"/>
    <mergeCell ref="F7:G7"/>
    <mergeCell ref="B8:C8"/>
    <mergeCell ref="D8:E8"/>
    <mergeCell ref="E44:G44"/>
    <mergeCell ref="A46:B46"/>
    <mergeCell ref="E46:G46"/>
  </mergeCells>
  <pageMargins left="0.25" right="0.25" top="1.1437007874015752" bottom="1.1437007874015752" header="0.75000000000000011" footer="0.75000000000000011"/>
  <pageSetup paperSize="9" fitToWidth="0" fitToHeight="0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J35"/>
  <sheetViews>
    <sheetView workbookViewId="0"/>
  </sheetViews>
  <sheetFormatPr defaultRowHeight="15"/>
  <cols>
    <col min="1" max="1" width="6.25" style="1" customWidth="1"/>
    <col min="2" max="2" width="24.375" style="1" customWidth="1"/>
    <col min="3" max="3" width="7.875" style="1" customWidth="1"/>
    <col min="4" max="4" width="18.625" style="1" customWidth="1"/>
    <col min="5" max="5" width="21" style="1" customWidth="1"/>
    <col min="6" max="6" width="7.125" style="1" customWidth="1"/>
    <col min="7" max="7" width="5.5" style="1" customWidth="1"/>
    <col min="8" max="8" width="6.5" style="1" customWidth="1"/>
    <col min="9" max="9" width="6.125" style="1" customWidth="1"/>
    <col min="10" max="10" width="6.875" style="1" customWidth="1"/>
    <col min="11" max="11" width="5" style="1" customWidth="1"/>
    <col min="12" max="1023" width="8.5" style="1" customWidth="1"/>
    <col min="1024" max="1024" width="9" style="1" customWidth="1"/>
    <col min="1025" max="1025" width="9" customWidth="1"/>
  </cols>
  <sheetData>
    <row r="1" spans="1:13">
      <c r="A1" s="207"/>
      <c r="B1" s="207"/>
      <c r="C1" s="198" t="s">
        <v>36</v>
      </c>
      <c r="D1" s="198"/>
      <c r="E1" s="198"/>
      <c r="F1" s="198"/>
      <c r="G1" s="198"/>
      <c r="H1" s="198"/>
      <c r="K1" s="180"/>
      <c r="L1" s="180"/>
      <c r="M1" s="180"/>
    </row>
    <row r="2" spans="1:13" ht="16.5">
      <c r="A2" s="207"/>
      <c r="B2" s="207"/>
      <c r="C2" s="199" t="s">
        <v>0</v>
      </c>
      <c r="D2" s="199"/>
      <c r="E2" s="199"/>
      <c r="F2" s="199"/>
      <c r="G2" s="199"/>
      <c r="H2" s="199"/>
      <c r="I2" s="199"/>
      <c r="K2" s="180"/>
      <c r="L2" s="180"/>
      <c r="M2" s="180"/>
    </row>
    <row r="3" spans="1:13" ht="16.5">
      <c r="A3" s="207"/>
      <c r="B3" s="207"/>
      <c r="C3" s="199" t="s">
        <v>37</v>
      </c>
      <c r="D3" s="199"/>
      <c r="E3" s="199"/>
      <c r="F3" s="199"/>
      <c r="G3" s="199"/>
      <c r="H3" s="199"/>
      <c r="K3" s="180"/>
      <c r="L3" s="180"/>
      <c r="M3" s="180"/>
    </row>
    <row r="4" spans="1:13" ht="16.5">
      <c r="A4" s="207"/>
      <c r="B4" s="207"/>
      <c r="C4" s="2"/>
      <c r="D4" s="2"/>
      <c r="E4" s="2"/>
      <c r="F4" s="2"/>
      <c r="G4" s="2"/>
      <c r="H4" s="2"/>
      <c r="K4" s="180"/>
      <c r="L4" s="180"/>
      <c r="M4" s="180"/>
    </row>
    <row r="5" spans="1:13" ht="16.5">
      <c r="A5" s="207"/>
      <c r="B5" s="207"/>
      <c r="C5" s="2"/>
      <c r="D5" s="2" t="s">
        <v>3</v>
      </c>
      <c r="E5" s="2"/>
      <c r="F5" s="199" t="s">
        <v>4</v>
      </c>
      <c r="G5" s="199"/>
      <c r="H5" s="199"/>
      <c r="I5" s="180"/>
      <c r="J5" s="180"/>
      <c r="K5" s="180"/>
      <c r="L5" s="180"/>
      <c r="M5" s="180"/>
    </row>
    <row r="6" spans="1:13" ht="18.75">
      <c r="A6" s="207"/>
      <c r="B6" s="207"/>
      <c r="C6" s="208" t="s">
        <v>38</v>
      </c>
      <c r="D6" s="208"/>
      <c r="E6" s="208"/>
      <c r="F6" s="208"/>
      <c r="G6" s="208"/>
      <c r="H6" s="208"/>
      <c r="I6" s="208"/>
    </row>
    <row r="7" spans="1:13" s="25" customFormat="1">
      <c r="A7" s="22" t="s">
        <v>5</v>
      </c>
      <c r="B7" s="22" t="s">
        <v>39</v>
      </c>
      <c r="C7" s="22" t="s">
        <v>40</v>
      </c>
      <c r="D7" s="22" t="s">
        <v>6</v>
      </c>
      <c r="E7" s="22" t="s">
        <v>7</v>
      </c>
      <c r="F7" s="204" t="s">
        <v>41</v>
      </c>
      <c r="G7" s="204"/>
      <c r="H7" s="205" t="s">
        <v>42</v>
      </c>
      <c r="I7" s="205"/>
      <c r="J7" s="204" t="s">
        <v>43</v>
      </c>
      <c r="K7" s="204"/>
      <c r="L7" s="23" t="s">
        <v>44</v>
      </c>
      <c r="M7" s="24" t="s">
        <v>45</v>
      </c>
    </row>
    <row r="8" spans="1:13" s="25" customFormat="1">
      <c r="A8" s="22"/>
      <c r="B8" s="22"/>
      <c r="C8" s="22"/>
      <c r="D8" s="22"/>
      <c r="E8" s="22"/>
      <c r="F8" s="23" t="s">
        <v>46</v>
      </c>
      <c r="G8" s="23" t="s">
        <v>47</v>
      </c>
      <c r="H8" s="23" t="s">
        <v>46</v>
      </c>
      <c r="I8" s="23" t="s">
        <v>47</v>
      </c>
      <c r="J8" s="23" t="s">
        <v>46</v>
      </c>
      <c r="K8" s="23" t="s">
        <v>47</v>
      </c>
      <c r="L8" s="22"/>
      <c r="M8" s="22"/>
    </row>
    <row r="9" spans="1:13" s="25" customFormat="1">
      <c r="A9" s="206" t="s">
        <v>48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</row>
    <row r="10" spans="1:13" s="27" customFormat="1" ht="12.75">
      <c r="A10" s="26">
        <v>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s="27" customFormat="1" ht="12.75">
      <c r="A11" s="26">
        <v>2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s="27" customFormat="1" ht="12.75">
      <c r="A12" s="26">
        <v>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 s="27" customFormat="1" ht="12.75">
      <c r="A13" s="26">
        <v>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s="27" customFormat="1" ht="12.75">
      <c r="A14" s="26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s="27" customFormat="1" ht="12.75">
      <c r="A15" s="26">
        <v>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s="27" customFormat="1" ht="12.75">
      <c r="A16" s="26">
        <v>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s="27" customFormat="1" ht="12.75">
      <c r="A17" s="26">
        <v>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s="27" customFormat="1" ht="12.75">
      <c r="A18" s="26">
        <v>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27" customFormat="1" ht="12.75">
      <c r="A19" s="26">
        <v>10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s="27" customFormat="1" ht="12.75">
      <c r="A20" s="26">
        <v>11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s="27" customFormat="1" ht="12.75">
      <c r="A21" s="26">
        <v>12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s="27" customFormat="1" ht="12.75">
      <c r="A22" s="26">
        <v>13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s="27" customFormat="1" ht="12.75">
      <c r="A23" s="26">
        <v>14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s="27" customFormat="1" ht="12.75">
      <c r="A24" s="26">
        <v>15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s="27" customFormat="1" ht="12.75">
      <c r="A25" s="26">
        <v>16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s="27" customFormat="1" ht="12.75">
      <c r="A26" s="26">
        <v>17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s="27" customFormat="1" ht="12.75">
      <c r="A27" s="26">
        <v>18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s="27" customFormat="1" ht="12.75">
      <c r="A28" s="26">
        <v>19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s="27" customFormat="1" ht="12.75">
      <c r="A29" s="26">
        <v>20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s="27" customFormat="1" ht="12.75">
      <c r="A30" s="26">
        <v>21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s="27" customFormat="1" ht="12.75">
      <c r="A31" s="26">
        <v>22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 s="27" customFormat="1" ht="12.75">
      <c r="A32" s="26">
        <v>23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 s="27" customFormat="1" ht="12.75">
      <c r="A33" s="26">
        <v>24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 s="27" customFormat="1" ht="12.75">
      <c r="A34" s="26">
        <v>25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s="27" customFormat="1" ht="12.75">
      <c r="A35" s="26">
        <v>26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</sheetData>
  <mergeCells count="12">
    <mergeCell ref="F7:G7"/>
    <mergeCell ref="H7:I7"/>
    <mergeCell ref="J7:K7"/>
    <mergeCell ref="A9:M9"/>
    <mergeCell ref="A1:B6"/>
    <mergeCell ref="C1:H1"/>
    <mergeCell ref="K1:M4"/>
    <mergeCell ref="C2:I2"/>
    <mergeCell ref="C3:H3"/>
    <mergeCell ref="F5:H5"/>
    <mergeCell ref="I5:M5"/>
    <mergeCell ref="C6:I6"/>
  </mergeCells>
  <pageMargins left="0.23622047244094502" right="0.23622047244094502" top="0.86574803149606305" bottom="0.86574803149606305" header="0.47204724409448801" footer="0.47204724409448801"/>
  <pageSetup paperSize="9" fitToWidth="0" fitToHeight="0" orientation="landscape" horizontalDpi="4294967295" verticalDpi="4294967295" r:id="rId1"/>
  <headerFooter alignWithMargins="0"/>
  <drawing r:id="rId2"/>
  <legacyDrawing r:id="rId3"/>
  <oleObjects>
    <oleObject shapeId="3073" r:id="rId4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AMJ42"/>
  <sheetViews>
    <sheetView workbookViewId="0"/>
  </sheetViews>
  <sheetFormatPr defaultRowHeight="15"/>
  <cols>
    <col min="1" max="1" width="6.25" style="28" customWidth="1"/>
    <col min="2" max="2" width="20" style="28" customWidth="1"/>
    <col min="3" max="3" width="6" style="28" customWidth="1"/>
    <col min="4" max="4" width="6.5" style="28" customWidth="1"/>
    <col min="5" max="5" width="6.625" style="28" customWidth="1"/>
    <col min="6" max="6" width="19" style="28" customWidth="1"/>
    <col min="7" max="7" width="16.875" style="28" customWidth="1"/>
    <col min="8" max="8" width="9.75" style="28" customWidth="1"/>
    <col min="9" max="9" width="5.5" style="28" customWidth="1"/>
    <col min="10" max="10" width="8.125" style="28" customWidth="1"/>
    <col min="11" max="11" width="8.5" style="28" customWidth="1"/>
    <col min="12" max="12" width="19.375" style="28" customWidth="1"/>
    <col min="13" max="1023" width="8.5" style="28" customWidth="1"/>
    <col min="1024" max="1024" width="9" style="28" customWidth="1"/>
    <col min="1025" max="1025" width="9" customWidth="1"/>
  </cols>
  <sheetData>
    <row r="1" spans="1:12">
      <c r="A1" s="180"/>
      <c r="B1" s="180"/>
      <c r="D1" s="214" t="s">
        <v>49</v>
      </c>
      <c r="E1" s="214"/>
      <c r="F1" s="214"/>
      <c r="G1" s="214"/>
      <c r="H1" s="214"/>
      <c r="I1" s="214"/>
      <c r="J1" s="214"/>
      <c r="K1" s="180"/>
      <c r="L1" s="180"/>
    </row>
    <row r="2" spans="1:12">
      <c r="A2" s="180"/>
      <c r="B2" s="180"/>
      <c r="D2" s="214" t="s">
        <v>50</v>
      </c>
      <c r="E2" s="214"/>
      <c r="F2" s="214"/>
      <c r="G2" s="214"/>
      <c r="H2" s="214"/>
      <c r="I2" s="214"/>
      <c r="J2" s="214"/>
      <c r="K2" s="180"/>
      <c r="L2" s="180"/>
    </row>
    <row r="3" spans="1:12">
      <c r="A3" s="180"/>
      <c r="B3" s="180"/>
      <c r="D3" s="214" t="s">
        <v>51</v>
      </c>
      <c r="E3" s="214"/>
      <c r="F3" s="214"/>
      <c r="G3" s="214"/>
      <c r="H3" s="214"/>
      <c r="I3" s="214"/>
      <c r="J3" s="214"/>
      <c r="K3" s="180"/>
      <c r="L3" s="180"/>
    </row>
    <row r="4" spans="1:12">
      <c r="A4" s="180"/>
      <c r="B4" s="180"/>
      <c r="D4" s="214" t="s">
        <v>52</v>
      </c>
      <c r="E4" s="214"/>
      <c r="F4" s="214"/>
      <c r="G4" s="214"/>
      <c r="H4" s="214"/>
      <c r="I4" s="214"/>
      <c r="J4" s="214"/>
      <c r="K4" s="180"/>
      <c r="L4" s="180"/>
    </row>
    <row r="5" spans="1:12">
      <c r="A5" s="180"/>
      <c r="B5" s="180"/>
      <c r="D5" s="180"/>
      <c r="E5" s="180"/>
      <c r="F5" s="180"/>
      <c r="G5" s="180"/>
      <c r="H5" s="180"/>
      <c r="I5" s="180"/>
      <c r="J5" s="180"/>
      <c r="K5" s="180"/>
      <c r="L5" s="180"/>
    </row>
    <row r="6" spans="1:12">
      <c r="K6" s="180"/>
      <c r="L6" s="180"/>
    </row>
    <row r="9" spans="1:12" ht="16.5">
      <c r="B9" s="210" t="s">
        <v>53</v>
      </c>
      <c r="C9" s="210"/>
      <c r="D9" s="210"/>
      <c r="E9" s="215" t="s">
        <v>54</v>
      </c>
      <c r="F9" s="215"/>
      <c r="G9" s="215"/>
      <c r="I9" s="29"/>
      <c r="J9" s="29"/>
      <c r="K9" s="29"/>
    </row>
    <row r="10" spans="1:12" ht="15.75">
      <c r="B10" s="210" t="s">
        <v>55</v>
      </c>
      <c r="C10" s="210"/>
      <c r="D10" s="210"/>
      <c r="E10" s="213" t="s">
        <v>56</v>
      </c>
      <c r="F10" s="213"/>
      <c r="G10" s="213"/>
      <c r="I10" s="216" t="s">
        <v>57</v>
      </c>
      <c r="J10" s="216"/>
      <c r="K10" s="216"/>
    </row>
    <row r="11" spans="1:12" ht="15.75">
      <c r="E11" s="213" t="s">
        <v>58</v>
      </c>
      <c r="F11" s="213"/>
      <c r="G11" s="213"/>
      <c r="I11" s="30" t="s">
        <v>59</v>
      </c>
      <c r="J11" s="30" t="s">
        <v>60</v>
      </c>
      <c r="K11" s="30" t="s">
        <v>61</v>
      </c>
    </row>
    <row r="12" spans="1:12" ht="18.75">
      <c r="B12" s="210" t="s">
        <v>3</v>
      </c>
      <c r="C12" s="210"/>
      <c r="D12" s="210"/>
      <c r="E12" s="211" t="s">
        <v>62</v>
      </c>
      <c r="F12" s="211"/>
      <c r="G12" s="211"/>
      <c r="I12" s="30">
        <v>100</v>
      </c>
      <c r="J12" s="30">
        <v>80</v>
      </c>
      <c r="K12" s="30">
        <v>60</v>
      </c>
    </row>
    <row r="13" spans="1:12" s="31" customFormat="1">
      <c r="B13" s="212" t="s">
        <v>21</v>
      </c>
      <c r="C13" s="212"/>
      <c r="D13" s="212"/>
    </row>
    <row r="14" spans="1:12" s="34" customFormat="1" ht="25.5">
      <c r="A14" s="32" t="s">
        <v>63</v>
      </c>
      <c r="B14" s="32" t="s">
        <v>64</v>
      </c>
      <c r="C14" s="33" t="s">
        <v>65</v>
      </c>
      <c r="D14" s="33" t="s">
        <v>66</v>
      </c>
      <c r="E14" s="33" t="s">
        <v>67</v>
      </c>
      <c r="F14" s="32" t="s">
        <v>6</v>
      </c>
      <c r="G14" s="32" t="s">
        <v>68</v>
      </c>
      <c r="H14" s="33" t="s">
        <v>69</v>
      </c>
      <c r="I14" s="32" t="s">
        <v>70</v>
      </c>
      <c r="J14" s="32" t="s">
        <v>71</v>
      </c>
      <c r="K14" s="33" t="s">
        <v>72</v>
      </c>
      <c r="L14" s="33" t="s">
        <v>73</v>
      </c>
    </row>
    <row r="15" spans="1:12" s="34" customFormat="1" ht="12.75">
      <c r="A15" s="35">
        <v>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pans="1:12" s="34" customFormat="1" ht="12.75">
      <c r="A16" s="35">
        <v>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pans="1:12" s="34" customFormat="1" ht="12.75">
      <c r="A17" s="35">
        <v>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1:12" s="34" customFormat="1" ht="12.75">
      <c r="A18" s="35">
        <v>4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34" customFormat="1" ht="12.75">
      <c r="A19" s="35">
        <v>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1:12" s="34" customFormat="1" ht="12.75">
      <c r="A20" s="35">
        <v>6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1:12" s="34" customFormat="1" ht="12.75">
      <c r="A21" s="35">
        <v>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2" s="34" customFormat="1" ht="12.75">
      <c r="A22" s="35">
        <v>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1:12" s="34" customFormat="1" ht="12.75">
      <c r="A23" s="35">
        <v>9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2" s="34" customFormat="1" ht="12.75">
      <c r="A24" s="35">
        <v>10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2" s="34" customFormat="1" ht="12.75">
      <c r="A25" s="35">
        <v>11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1:12" s="34" customFormat="1" ht="12.75">
      <c r="A26" s="35">
        <v>12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spans="1:12" s="34" customFormat="1" ht="12.75">
      <c r="A27" s="35">
        <v>13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1:12" s="34" customFormat="1" ht="12.75">
      <c r="A28" s="35">
        <v>14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</row>
    <row r="29" spans="1:12" s="34" customFormat="1" ht="12.75">
      <c r="A29" s="35">
        <v>15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1:12" s="34" customFormat="1" ht="12.75">
      <c r="A30" s="35">
        <v>16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</row>
    <row r="31" spans="1:12" s="34" customFormat="1" ht="12.75">
      <c r="A31" s="35">
        <v>17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 s="25" customFormat="1"/>
    <row r="33" spans="1:12" s="34" customFormat="1" ht="14.25">
      <c r="A33" s="209" t="s">
        <v>74</v>
      </c>
      <c r="B33" s="209"/>
      <c r="C33" s="209"/>
      <c r="D33" s="209"/>
      <c r="E33" s="180"/>
      <c r="F33" s="180"/>
      <c r="G33" s="180"/>
    </row>
    <row r="34" spans="1:12" s="34" customFormat="1" ht="12.75"/>
    <row r="35" spans="1:12" s="34" customFormat="1" ht="14.25">
      <c r="A35" s="209" t="s">
        <v>27</v>
      </c>
      <c r="B35" s="209"/>
      <c r="E35" s="180"/>
      <c r="F35" s="180"/>
      <c r="G35" s="180"/>
      <c r="H35" s="209" t="s">
        <v>28</v>
      </c>
      <c r="I35" s="209"/>
      <c r="J35" s="209"/>
      <c r="K35" s="180"/>
      <c r="L35" s="180"/>
    </row>
    <row r="36" spans="1:12" s="25" customFormat="1"/>
    <row r="37" spans="1:12" s="25" customFormat="1"/>
    <row r="38" spans="1:12" s="25" customFormat="1"/>
    <row r="39" spans="1:12" s="25" customFormat="1"/>
    <row r="40" spans="1:12" s="25" customFormat="1"/>
    <row r="41" spans="1:12" s="25" customFormat="1"/>
    <row r="42" spans="1:12" s="25" customFormat="1"/>
  </sheetData>
  <mergeCells count="22">
    <mergeCell ref="E11:G11"/>
    <mergeCell ref="A1:B5"/>
    <mergeCell ref="D1:J1"/>
    <mergeCell ref="K1:L6"/>
    <mergeCell ref="D2:J2"/>
    <mergeCell ref="D3:J3"/>
    <mergeCell ref="D4:J4"/>
    <mergeCell ref="D5:J5"/>
    <mergeCell ref="B9:D9"/>
    <mergeCell ref="E9:G9"/>
    <mergeCell ref="B10:D10"/>
    <mergeCell ref="E10:G10"/>
    <mergeCell ref="I10:K10"/>
    <mergeCell ref="H35:J35"/>
    <mergeCell ref="K35:L35"/>
    <mergeCell ref="B12:D12"/>
    <mergeCell ref="E12:G12"/>
    <mergeCell ref="B13:D13"/>
    <mergeCell ref="A33:D33"/>
    <mergeCell ref="E33:G33"/>
    <mergeCell ref="A35:B35"/>
    <mergeCell ref="E35:G35"/>
  </mergeCells>
  <pageMargins left="0.23622047244094502" right="0.23622047244094502" top="0.86574803149606305" bottom="0.86574803149606305" header="0.47204724409448801" footer="0.47204724409448801"/>
  <pageSetup paperSize="9" fitToWidth="0" fitToHeight="0" orientation="landscape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MJ39"/>
  <sheetViews>
    <sheetView workbookViewId="0"/>
  </sheetViews>
  <sheetFormatPr defaultRowHeight="15"/>
  <cols>
    <col min="1" max="1" width="4.75" style="37" customWidth="1"/>
    <col min="2" max="2" width="16.5" style="37" customWidth="1"/>
    <col min="3" max="3" width="16.625" style="37" customWidth="1"/>
    <col min="4" max="4" width="13.125" style="37" customWidth="1"/>
    <col min="5" max="5" width="5.625" style="37" customWidth="1"/>
    <col min="6" max="6" width="14.875" style="37" customWidth="1"/>
    <col min="7" max="7" width="4.875" style="37" customWidth="1"/>
    <col min="8" max="8" width="7" style="37" customWidth="1"/>
    <col min="9" max="9" width="5.375" style="37" customWidth="1"/>
    <col min="10" max="10" width="5.625" style="37" customWidth="1"/>
    <col min="11" max="11" width="7.75" style="37" customWidth="1"/>
    <col min="12" max="13" width="9.125" style="37" customWidth="1"/>
    <col min="14" max="14" width="9.875" style="37" customWidth="1"/>
    <col min="15" max="1023" width="8.125" style="37" customWidth="1"/>
    <col min="1024" max="1024" width="9" style="37" customWidth="1"/>
    <col min="1025" max="1025" width="9" customWidth="1"/>
  </cols>
  <sheetData>
    <row r="1" spans="1:14">
      <c r="A1" s="180"/>
      <c r="B1" s="180"/>
      <c r="C1" s="220" t="s">
        <v>75</v>
      </c>
      <c r="D1" s="220"/>
      <c r="E1" s="220"/>
      <c r="F1" s="220"/>
      <c r="G1" s="220"/>
      <c r="H1" s="220"/>
      <c r="I1" s="220"/>
      <c r="J1" s="220"/>
      <c r="K1" s="220"/>
      <c r="L1" s="220"/>
      <c r="M1" s="180"/>
      <c r="N1" s="180"/>
    </row>
    <row r="2" spans="1:14">
      <c r="A2" s="180"/>
      <c r="B2" s="180"/>
      <c r="C2" s="220" t="s">
        <v>76</v>
      </c>
      <c r="D2" s="220"/>
      <c r="E2" s="220"/>
      <c r="F2" s="220"/>
      <c r="G2" s="220"/>
      <c r="H2" s="220"/>
      <c r="I2" s="220"/>
      <c r="J2" s="220"/>
      <c r="K2" s="220"/>
      <c r="L2" s="220"/>
      <c r="M2" s="180"/>
      <c r="N2" s="180"/>
    </row>
    <row r="3" spans="1:14">
      <c r="A3" s="180"/>
      <c r="B3" s="180"/>
      <c r="C3" s="220" t="s">
        <v>77</v>
      </c>
      <c r="D3" s="220"/>
      <c r="E3" s="220"/>
      <c r="F3" s="220"/>
      <c r="G3" s="220"/>
      <c r="H3" s="220"/>
      <c r="I3" s="220"/>
      <c r="J3" s="220"/>
      <c r="K3" s="220"/>
      <c r="L3" s="220"/>
      <c r="M3" s="180"/>
      <c r="N3" s="180"/>
    </row>
    <row r="4" spans="1:14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>
      <c r="A5" s="180"/>
      <c r="B5" s="180"/>
      <c r="C5" s="189" t="s">
        <v>78</v>
      </c>
      <c r="D5" s="189"/>
      <c r="E5" s="189"/>
      <c r="F5" s="189"/>
      <c r="G5" s="189"/>
      <c r="H5" s="189"/>
      <c r="I5" s="189"/>
      <c r="J5" s="189"/>
      <c r="K5" s="189"/>
      <c r="L5" s="189"/>
      <c r="M5" s="180"/>
      <c r="N5" s="180"/>
    </row>
    <row r="6" spans="1:14">
      <c r="A6" s="180"/>
      <c r="B6" s="180"/>
      <c r="C6" s="220" t="s">
        <v>79</v>
      </c>
      <c r="D6" s="220"/>
      <c r="E6" s="220"/>
      <c r="F6" s="220"/>
      <c r="G6" s="220"/>
      <c r="H6" s="220"/>
      <c r="I6" s="220"/>
      <c r="J6" s="220"/>
      <c r="K6" s="220"/>
      <c r="L6" s="38"/>
      <c r="M6" s="180"/>
      <c r="N6" s="180"/>
    </row>
    <row r="8" spans="1:14">
      <c r="A8" s="180"/>
      <c r="B8" s="180"/>
      <c r="C8" s="180"/>
      <c r="F8" s="180"/>
      <c r="G8" s="180"/>
      <c r="H8" s="180"/>
      <c r="I8" s="180"/>
      <c r="J8" s="180"/>
      <c r="K8" s="180"/>
      <c r="L8" s="180"/>
    </row>
    <row r="10" spans="1:14">
      <c r="C10" s="189" t="s">
        <v>80</v>
      </c>
      <c r="D10" s="189"/>
      <c r="E10" s="189"/>
      <c r="F10" s="189"/>
      <c r="G10" s="189"/>
      <c r="H10" s="189"/>
      <c r="I10" s="189"/>
      <c r="J10" s="189"/>
    </row>
    <row r="11" spans="1:14">
      <c r="C11" s="189" t="s">
        <v>81</v>
      </c>
      <c r="D11" s="189"/>
      <c r="E11" s="189"/>
      <c r="F11" s="189"/>
      <c r="G11" s="189"/>
      <c r="H11" s="189"/>
      <c r="I11" s="189"/>
      <c r="J11" s="189"/>
    </row>
    <row r="12" spans="1:14">
      <c r="B12" s="37" t="s">
        <v>3</v>
      </c>
      <c r="F12" s="37" t="s">
        <v>21</v>
      </c>
    </row>
    <row r="13" spans="1:14" s="18" customFormat="1" ht="11.25">
      <c r="A13" s="218" t="s">
        <v>63</v>
      </c>
      <c r="B13" s="219" t="s">
        <v>7</v>
      </c>
      <c r="C13" s="218" t="s">
        <v>82</v>
      </c>
      <c r="D13" s="219" t="s">
        <v>83</v>
      </c>
      <c r="E13" s="219" t="s">
        <v>63</v>
      </c>
      <c r="F13" s="219" t="s">
        <v>84</v>
      </c>
      <c r="G13" s="218" t="s">
        <v>85</v>
      </c>
      <c r="H13" s="218" t="s">
        <v>65</v>
      </c>
      <c r="I13" s="218" t="s">
        <v>86</v>
      </c>
      <c r="J13" s="218" t="s">
        <v>87</v>
      </c>
      <c r="K13" s="219" t="s">
        <v>88</v>
      </c>
      <c r="L13" s="219"/>
      <c r="M13" s="219"/>
      <c r="N13" s="219"/>
    </row>
    <row r="14" spans="1:14" s="18" customFormat="1" ht="22.5">
      <c r="A14" s="218"/>
      <c r="B14" s="219"/>
      <c r="C14" s="218"/>
      <c r="D14" s="219"/>
      <c r="E14" s="219"/>
      <c r="F14" s="219"/>
      <c r="G14" s="218"/>
      <c r="H14" s="218"/>
      <c r="I14" s="218"/>
      <c r="J14" s="218"/>
      <c r="K14" s="39" t="s">
        <v>89</v>
      </c>
      <c r="L14" s="39" t="s">
        <v>90</v>
      </c>
      <c r="M14" s="39" t="s">
        <v>91</v>
      </c>
      <c r="N14" s="39" t="s">
        <v>92</v>
      </c>
    </row>
    <row r="15" spans="1:14" s="18" customFormat="1" ht="11.25">
      <c r="A15" s="40"/>
      <c r="B15" s="41"/>
      <c r="C15" s="40"/>
      <c r="D15" s="42"/>
      <c r="E15" s="40"/>
      <c r="F15" s="43"/>
      <c r="G15" s="40"/>
      <c r="H15" s="40"/>
      <c r="I15" s="40"/>
      <c r="J15" s="44"/>
      <c r="K15" s="45"/>
      <c r="L15" s="45"/>
      <c r="M15" s="40"/>
      <c r="N15" s="40"/>
    </row>
    <row r="16" spans="1:14" s="18" customFormat="1" ht="11.25">
      <c r="A16" s="40">
        <v>1</v>
      </c>
      <c r="B16" s="41"/>
      <c r="C16" s="40"/>
      <c r="D16" s="42"/>
      <c r="E16" s="40"/>
      <c r="F16" s="43"/>
      <c r="G16" s="40"/>
      <c r="H16" s="40"/>
      <c r="I16" s="40"/>
      <c r="J16" s="44"/>
      <c r="K16" s="45"/>
      <c r="L16" s="45"/>
      <c r="M16" s="40"/>
      <c r="N16" s="40"/>
    </row>
    <row r="17" spans="1:14" s="18" customFormat="1" ht="11.25">
      <c r="A17" s="40"/>
      <c r="B17" s="41"/>
      <c r="C17" s="40"/>
      <c r="D17" s="42"/>
      <c r="E17" s="40"/>
      <c r="F17" s="43"/>
      <c r="G17" s="40"/>
      <c r="H17" s="40"/>
      <c r="I17" s="40"/>
      <c r="J17" s="44"/>
      <c r="K17" s="45"/>
      <c r="L17" s="45"/>
      <c r="M17" s="40"/>
      <c r="N17" s="40"/>
    </row>
    <row r="18" spans="1:14" s="18" customFormat="1" ht="11.25">
      <c r="A18" s="40"/>
      <c r="B18" s="41"/>
      <c r="C18" s="40"/>
      <c r="D18" s="42"/>
      <c r="E18" s="40"/>
      <c r="F18" s="43"/>
      <c r="G18" s="40"/>
      <c r="H18" s="40"/>
      <c r="I18" s="40"/>
      <c r="J18" s="44"/>
      <c r="K18" s="45"/>
      <c r="L18" s="45"/>
      <c r="M18" s="40"/>
      <c r="N18" s="40"/>
    </row>
    <row r="19" spans="1:14" s="18" customFormat="1" ht="11.25">
      <c r="A19" s="40">
        <v>2</v>
      </c>
      <c r="B19" s="41"/>
      <c r="C19" s="40"/>
      <c r="D19" s="42"/>
      <c r="E19" s="40"/>
      <c r="F19" s="43"/>
      <c r="G19" s="40"/>
      <c r="H19" s="40"/>
      <c r="I19" s="40"/>
      <c r="J19" s="44"/>
      <c r="K19" s="45"/>
      <c r="L19" s="45"/>
      <c r="M19" s="40"/>
      <c r="N19" s="40"/>
    </row>
    <row r="20" spans="1:14" s="18" customFormat="1" ht="11.25">
      <c r="A20" s="40"/>
      <c r="B20" s="41"/>
      <c r="C20" s="40"/>
      <c r="D20" s="42"/>
      <c r="E20" s="40"/>
      <c r="F20" s="43"/>
      <c r="G20" s="40"/>
      <c r="H20" s="40"/>
      <c r="I20" s="40"/>
      <c r="J20" s="44"/>
      <c r="K20" s="45"/>
      <c r="L20" s="45"/>
      <c r="M20" s="40"/>
      <c r="N20" s="40"/>
    </row>
    <row r="21" spans="1:14" s="18" customFormat="1" ht="11.25">
      <c r="A21" s="40"/>
      <c r="B21" s="41"/>
      <c r="C21" s="40"/>
      <c r="D21" s="42"/>
      <c r="E21" s="40"/>
      <c r="F21" s="43"/>
      <c r="G21" s="40"/>
      <c r="H21" s="40"/>
      <c r="I21" s="40"/>
      <c r="J21" s="44"/>
      <c r="K21" s="45"/>
      <c r="L21" s="45"/>
      <c r="M21" s="40"/>
      <c r="N21" s="40"/>
    </row>
    <row r="22" spans="1:14" s="18" customFormat="1" ht="11.25">
      <c r="A22" s="40">
        <v>3</v>
      </c>
      <c r="B22" s="41"/>
      <c r="C22" s="40"/>
      <c r="D22" s="42"/>
      <c r="E22" s="40"/>
      <c r="F22" s="43"/>
      <c r="G22" s="40"/>
      <c r="H22" s="40"/>
      <c r="I22" s="40"/>
      <c r="J22" s="44"/>
      <c r="K22" s="45"/>
      <c r="L22" s="45"/>
      <c r="M22" s="40"/>
      <c r="N22" s="40"/>
    </row>
    <row r="23" spans="1:14" s="18" customFormat="1" ht="11.25">
      <c r="A23" s="40"/>
      <c r="B23" s="41"/>
      <c r="C23" s="40"/>
      <c r="D23" s="42"/>
      <c r="E23" s="40"/>
      <c r="F23" s="43"/>
      <c r="G23" s="40"/>
      <c r="H23" s="40"/>
      <c r="I23" s="40"/>
      <c r="J23" s="44"/>
      <c r="K23" s="45"/>
      <c r="L23" s="45"/>
      <c r="M23" s="40"/>
      <c r="N23" s="40"/>
    </row>
    <row r="24" spans="1:14" s="18" customFormat="1" ht="11.25">
      <c r="A24" s="40"/>
      <c r="B24" s="41"/>
      <c r="C24" s="40"/>
      <c r="D24" s="42"/>
      <c r="E24" s="40"/>
      <c r="F24" s="43"/>
      <c r="G24" s="40"/>
      <c r="H24" s="40"/>
      <c r="I24" s="40"/>
      <c r="J24" s="44"/>
      <c r="K24" s="45"/>
      <c r="L24" s="45"/>
      <c r="M24" s="40"/>
      <c r="N24" s="40"/>
    </row>
    <row r="25" spans="1:14" s="18" customFormat="1" ht="11.25">
      <c r="A25" s="46">
        <v>4</v>
      </c>
      <c r="B25" s="47"/>
      <c r="C25" s="46"/>
      <c r="D25" s="48"/>
      <c r="E25" s="46"/>
      <c r="F25" s="49"/>
      <c r="G25" s="46"/>
      <c r="H25" s="46"/>
      <c r="I25" s="46"/>
      <c r="J25" s="50"/>
      <c r="K25" s="51"/>
      <c r="L25" s="51"/>
      <c r="M25" s="46"/>
      <c r="N25" s="46"/>
    </row>
    <row r="26" spans="1:14" s="18" customFormat="1" ht="11.25">
      <c r="A26" s="46"/>
      <c r="B26" s="47"/>
      <c r="C26" s="46"/>
      <c r="D26" s="48"/>
      <c r="E26" s="46"/>
      <c r="F26" s="49"/>
      <c r="G26" s="46"/>
      <c r="H26" s="46"/>
      <c r="I26" s="46"/>
      <c r="J26" s="50"/>
      <c r="K26" s="51"/>
      <c r="L26" s="51"/>
      <c r="M26" s="46"/>
      <c r="N26" s="46"/>
    </row>
    <row r="27" spans="1:14" s="18" customFormat="1" ht="11.25">
      <c r="A27" s="40"/>
      <c r="B27" s="41"/>
      <c r="C27" s="40"/>
      <c r="D27" s="42"/>
      <c r="E27" s="40"/>
      <c r="F27" s="43"/>
      <c r="G27" s="40"/>
      <c r="H27" s="40"/>
      <c r="I27" s="40"/>
      <c r="J27" s="44"/>
      <c r="K27" s="45"/>
      <c r="L27" s="45"/>
      <c r="M27" s="40"/>
      <c r="N27" s="40"/>
    </row>
    <row r="28" spans="1:14" s="18" customFormat="1" ht="11.25">
      <c r="A28" s="40">
        <v>5</v>
      </c>
      <c r="B28" s="41"/>
      <c r="C28" s="40"/>
      <c r="D28" s="42"/>
      <c r="E28" s="40"/>
      <c r="F28" s="43"/>
      <c r="G28" s="40"/>
      <c r="H28" s="40"/>
      <c r="I28" s="40"/>
      <c r="J28" s="44"/>
      <c r="K28" s="45"/>
      <c r="L28" s="45"/>
      <c r="M28" s="40"/>
      <c r="N28" s="40"/>
    </row>
    <row r="29" spans="1:14" s="18" customFormat="1" ht="11.25">
      <c r="A29" s="40"/>
      <c r="B29" s="41"/>
      <c r="C29" s="40"/>
      <c r="D29" s="42"/>
      <c r="E29" s="40"/>
      <c r="F29" s="43"/>
      <c r="G29" s="40"/>
      <c r="H29" s="40"/>
      <c r="I29" s="40"/>
      <c r="J29" s="44"/>
      <c r="K29" s="45"/>
      <c r="L29" s="45"/>
      <c r="M29" s="40"/>
      <c r="N29" s="40"/>
    </row>
    <row r="30" spans="1:14" s="18" customFormat="1" ht="11.25">
      <c r="A30" s="40"/>
      <c r="B30" s="41"/>
      <c r="C30" s="40"/>
      <c r="D30" s="42"/>
      <c r="E30" s="40"/>
      <c r="F30" s="43"/>
      <c r="G30" s="40"/>
      <c r="H30" s="40"/>
      <c r="I30" s="40"/>
      <c r="J30" s="44"/>
      <c r="K30" s="45"/>
      <c r="L30" s="45"/>
      <c r="M30" s="40"/>
      <c r="N30" s="40"/>
    </row>
    <row r="31" spans="1:14" s="18" customFormat="1" ht="11.25">
      <c r="A31" s="40">
        <v>6</v>
      </c>
      <c r="B31" s="41"/>
      <c r="C31" s="40"/>
      <c r="D31" s="42"/>
      <c r="E31" s="40"/>
      <c r="F31" s="43"/>
      <c r="G31" s="40"/>
      <c r="H31" s="40"/>
      <c r="I31" s="40"/>
      <c r="J31" s="44"/>
      <c r="K31" s="45"/>
      <c r="L31" s="45"/>
      <c r="M31" s="40"/>
      <c r="N31" s="40"/>
    </row>
    <row r="32" spans="1:14" s="18" customFormat="1" ht="11.25">
      <c r="A32" s="40"/>
      <c r="B32" s="41"/>
      <c r="C32" s="40"/>
      <c r="D32" s="42"/>
      <c r="E32" s="40"/>
      <c r="F32" s="43"/>
      <c r="G32" s="40"/>
      <c r="H32" s="40"/>
      <c r="I32" s="40"/>
      <c r="J32" s="44"/>
      <c r="K32" s="45"/>
      <c r="L32" s="45"/>
      <c r="M32" s="40"/>
      <c r="N32" s="40"/>
    </row>
    <row r="33" spans="1:14" s="18" customFormat="1" ht="11.25">
      <c r="A33" s="40"/>
      <c r="B33" s="41"/>
      <c r="C33" s="40"/>
      <c r="D33" s="42"/>
      <c r="E33" s="40"/>
      <c r="F33" s="43"/>
      <c r="G33" s="40"/>
      <c r="H33" s="40"/>
      <c r="I33" s="40"/>
      <c r="J33" s="44"/>
      <c r="K33" s="45"/>
      <c r="L33" s="45"/>
      <c r="M33" s="40"/>
      <c r="N33" s="40"/>
    </row>
    <row r="34" spans="1:14" s="18" customFormat="1" ht="11.25">
      <c r="A34" s="40">
        <v>7</v>
      </c>
      <c r="B34" s="41"/>
      <c r="C34" s="40"/>
      <c r="D34" s="42"/>
      <c r="E34" s="40"/>
      <c r="F34" s="43"/>
      <c r="G34" s="40"/>
      <c r="H34" s="40"/>
      <c r="I34" s="40"/>
      <c r="J34" s="44"/>
      <c r="K34" s="45"/>
      <c r="L34" s="45"/>
      <c r="M34" s="40"/>
      <c r="N34" s="40"/>
    </row>
    <row r="35" spans="1:14" s="18" customFormat="1" ht="11.25">
      <c r="A35" s="40"/>
      <c r="B35" s="41"/>
      <c r="C35" s="40"/>
      <c r="D35" s="40"/>
      <c r="E35" s="46"/>
      <c r="F35" s="52"/>
      <c r="G35" s="40"/>
      <c r="H35" s="40"/>
      <c r="I35" s="40"/>
      <c r="J35" s="44"/>
      <c r="K35" s="45"/>
      <c r="L35" s="45"/>
      <c r="M35" s="40"/>
      <c r="N35" s="40"/>
    </row>
    <row r="37" spans="1:14">
      <c r="A37" s="217" t="s">
        <v>93</v>
      </c>
      <c r="B37" s="217"/>
      <c r="C37" s="217"/>
      <c r="D37" s="53"/>
      <c r="E37" s="53"/>
      <c r="F37" s="53"/>
      <c r="G37" s="180"/>
      <c r="H37" s="180"/>
      <c r="I37" s="180"/>
      <c r="J37" s="180"/>
      <c r="K37" s="180"/>
      <c r="L37" s="180"/>
    </row>
    <row r="39" spans="1:14">
      <c r="A39" s="217" t="s">
        <v>94</v>
      </c>
      <c r="B39" s="217"/>
      <c r="C39" s="217"/>
      <c r="D39" s="53"/>
      <c r="E39" s="53"/>
      <c r="F39" s="53"/>
      <c r="G39" s="180"/>
      <c r="H39" s="180"/>
      <c r="I39" s="180"/>
      <c r="J39" s="180"/>
      <c r="K39" s="180"/>
      <c r="L39" s="180"/>
    </row>
  </sheetData>
  <mergeCells count="27">
    <mergeCell ref="A1:B6"/>
    <mergeCell ref="C1:L1"/>
    <mergeCell ref="M1:N6"/>
    <mergeCell ref="C2:L2"/>
    <mergeCell ref="C3:L3"/>
    <mergeCell ref="C4:L4"/>
    <mergeCell ref="C5:L5"/>
    <mergeCell ref="C6:K6"/>
    <mergeCell ref="A8:C8"/>
    <mergeCell ref="F8:L8"/>
    <mergeCell ref="C10:J10"/>
    <mergeCell ref="C11:J11"/>
    <mergeCell ref="A13:A14"/>
    <mergeCell ref="B13:B14"/>
    <mergeCell ref="C13:C14"/>
    <mergeCell ref="D13:D14"/>
    <mergeCell ref="E13:E14"/>
    <mergeCell ref="F13:F14"/>
    <mergeCell ref="A39:C39"/>
    <mergeCell ref="G39:L39"/>
    <mergeCell ref="G13:G14"/>
    <mergeCell ref="H13:H14"/>
    <mergeCell ref="I13:I14"/>
    <mergeCell ref="J13:J14"/>
    <mergeCell ref="K13:N13"/>
    <mergeCell ref="A37:C37"/>
    <mergeCell ref="G37:L37"/>
  </mergeCells>
  <pageMargins left="0.23622047244094502" right="0.23622047244094502" top="0.86574803149606305" bottom="0.86574803149606305" header="0.47204724409448801" footer="0.47204724409448801"/>
  <pageSetup paperSize="9" fitToWidth="0" fitToHeight="0" orientation="landscape" horizontalDpi="4294967295" verticalDpi="4294967295" r:id="rId1"/>
  <headerFooter alignWithMargins="0"/>
  <drawing r:id="rId2"/>
  <legacyDrawing r:id="rId3"/>
  <oleObjects>
    <oleObject shapeId="4097" r:id="rId4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1:AMJ42"/>
  <sheetViews>
    <sheetView workbookViewId="0"/>
  </sheetViews>
  <sheetFormatPr defaultRowHeight="15"/>
  <cols>
    <col min="1" max="1" width="4" style="37" customWidth="1"/>
    <col min="2" max="2" width="16.5" style="37" customWidth="1"/>
    <col min="3" max="3" width="16.625" style="37" customWidth="1"/>
    <col min="4" max="4" width="3" style="37" customWidth="1"/>
    <col min="5" max="5" width="12.375" style="37" customWidth="1"/>
    <col min="6" max="6" width="12.25" style="37" customWidth="1"/>
    <col min="7" max="7" width="4.25" style="37" customWidth="1"/>
    <col min="8" max="8" width="5.625" style="37" customWidth="1"/>
    <col min="9" max="9" width="5.375" style="37" customWidth="1"/>
    <col min="10" max="10" width="5.625" style="37" customWidth="1"/>
    <col min="11" max="11" width="4.25" style="37" customWidth="1"/>
    <col min="12" max="12" width="5.875" style="37" customWidth="1"/>
    <col min="13" max="13" width="5" style="37" customWidth="1"/>
    <col min="14" max="14" width="5.625" style="37" customWidth="1"/>
    <col min="15" max="15" width="3.875" style="37" customWidth="1"/>
    <col min="16" max="16" width="5.625" style="37" customWidth="1"/>
    <col min="17" max="17" width="4.875" style="37" customWidth="1"/>
    <col min="18" max="18" width="6.5" style="37" customWidth="1"/>
    <col min="19" max="19" width="7.5" style="37" customWidth="1"/>
    <col min="20" max="20" width="5" style="37" customWidth="1"/>
    <col min="21" max="1023" width="8.125" style="37" customWidth="1"/>
    <col min="1024" max="1024" width="9" style="37" customWidth="1"/>
    <col min="1025" max="1025" width="9" customWidth="1"/>
  </cols>
  <sheetData>
    <row r="1" spans="1:21">
      <c r="A1" s="180"/>
      <c r="B1" s="180"/>
      <c r="C1" s="220" t="s">
        <v>75</v>
      </c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Q1" s="180"/>
      <c r="R1" s="180"/>
      <c r="S1" s="180"/>
      <c r="T1" s="180"/>
    </row>
    <row r="2" spans="1:21">
      <c r="A2" s="180"/>
      <c r="B2" s="180"/>
      <c r="C2" s="220" t="s">
        <v>76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Q2" s="180"/>
      <c r="R2" s="180"/>
      <c r="S2" s="180"/>
      <c r="T2" s="180"/>
    </row>
    <row r="3" spans="1:21">
      <c r="A3" s="180"/>
      <c r="B3" s="180"/>
      <c r="C3" s="220" t="s">
        <v>77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Q3" s="180"/>
      <c r="R3" s="180"/>
      <c r="S3" s="180"/>
      <c r="T3" s="180"/>
    </row>
    <row r="4" spans="1:21">
      <c r="A4" s="180"/>
      <c r="B4" s="180"/>
      <c r="C4" s="220" t="s">
        <v>78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Q4" s="180"/>
      <c r="R4" s="180"/>
      <c r="S4" s="180"/>
      <c r="T4" s="180"/>
    </row>
    <row r="5" spans="1:21">
      <c r="A5" s="180"/>
      <c r="B5" s="180"/>
      <c r="C5" s="220" t="s">
        <v>79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Q5" s="180"/>
      <c r="R5" s="180"/>
      <c r="S5" s="180"/>
      <c r="T5" s="180"/>
    </row>
    <row r="6" spans="1:21">
      <c r="A6" s="180"/>
      <c r="B6" s="18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Q6" s="180"/>
      <c r="R6" s="180"/>
      <c r="S6" s="180"/>
      <c r="T6" s="180"/>
    </row>
    <row r="7" spans="1:21">
      <c r="Q7" s="180"/>
      <c r="R7" s="180"/>
      <c r="S7" s="180"/>
      <c r="T7" s="180"/>
    </row>
    <row r="8" spans="1:21">
      <c r="A8" s="180"/>
      <c r="B8" s="180"/>
      <c r="C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54"/>
    </row>
    <row r="10" spans="1:21">
      <c r="C10" s="189" t="s">
        <v>95</v>
      </c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21">
      <c r="C11" s="189" t="s">
        <v>96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</row>
    <row r="12" spans="1:21">
      <c r="B12" s="37" t="s">
        <v>3</v>
      </c>
      <c r="R12" s="221" t="s">
        <v>4</v>
      </c>
      <c r="S12" s="221"/>
    </row>
    <row r="13" spans="1:21" s="18" customFormat="1" ht="12" customHeight="1">
      <c r="A13" s="218" t="s">
        <v>63</v>
      </c>
      <c r="B13" s="219" t="s">
        <v>7</v>
      </c>
      <c r="C13" s="218" t="s">
        <v>82</v>
      </c>
      <c r="D13" s="219" t="s">
        <v>97</v>
      </c>
      <c r="E13" s="219" t="s">
        <v>83</v>
      </c>
      <c r="F13" s="219" t="s">
        <v>98</v>
      </c>
      <c r="G13" s="219" t="s">
        <v>99</v>
      </c>
      <c r="H13" s="219"/>
      <c r="I13" s="219"/>
      <c r="J13" s="219"/>
      <c r="K13" s="219" t="s">
        <v>100</v>
      </c>
      <c r="L13" s="219"/>
      <c r="M13" s="219"/>
      <c r="N13" s="219"/>
      <c r="O13" s="219" t="s">
        <v>101</v>
      </c>
      <c r="P13" s="219"/>
      <c r="Q13" s="219"/>
      <c r="R13" s="219"/>
      <c r="S13" s="218" t="s">
        <v>102</v>
      </c>
      <c r="T13" s="219" t="s">
        <v>5</v>
      </c>
    </row>
    <row r="14" spans="1:21" s="18" customFormat="1" ht="22.5">
      <c r="A14" s="218"/>
      <c r="B14" s="219"/>
      <c r="C14" s="218"/>
      <c r="D14" s="219"/>
      <c r="E14" s="219"/>
      <c r="F14" s="219"/>
      <c r="G14" s="39" t="s">
        <v>89</v>
      </c>
      <c r="H14" s="39" t="s">
        <v>90</v>
      </c>
      <c r="I14" s="39" t="s">
        <v>91</v>
      </c>
      <c r="J14" s="39" t="s">
        <v>92</v>
      </c>
      <c r="K14" s="39" t="s">
        <v>89</v>
      </c>
      <c r="L14" s="39" t="s">
        <v>90</v>
      </c>
      <c r="M14" s="39" t="s">
        <v>91</v>
      </c>
      <c r="N14" s="39" t="s">
        <v>92</v>
      </c>
      <c r="O14" s="39" t="s">
        <v>89</v>
      </c>
      <c r="P14" s="39" t="s">
        <v>90</v>
      </c>
      <c r="Q14" s="39" t="s">
        <v>91</v>
      </c>
      <c r="R14" s="55" t="s">
        <v>92</v>
      </c>
      <c r="S14" s="218"/>
      <c r="T14" s="219"/>
    </row>
    <row r="15" spans="1:21" s="18" customFormat="1" ht="11.25">
      <c r="A15" s="40"/>
      <c r="B15" s="41"/>
      <c r="C15" s="42"/>
      <c r="D15" s="40"/>
      <c r="E15" s="41"/>
      <c r="F15" s="43"/>
      <c r="G15" s="45"/>
      <c r="H15" s="45"/>
      <c r="I15" s="40"/>
      <c r="J15" s="40"/>
      <c r="K15" s="45"/>
      <c r="L15" s="45"/>
      <c r="M15" s="40"/>
      <c r="N15" s="40"/>
      <c r="O15" s="45"/>
      <c r="P15" s="45"/>
      <c r="Q15" s="40"/>
      <c r="R15" s="42"/>
      <c r="S15" s="56"/>
      <c r="T15" s="56"/>
    </row>
    <row r="16" spans="1:21" s="18" customFormat="1" ht="11.25">
      <c r="A16" s="40">
        <v>1</v>
      </c>
      <c r="B16" s="41"/>
      <c r="C16" s="42"/>
      <c r="D16" s="40"/>
      <c r="E16" s="41"/>
      <c r="F16" s="43"/>
      <c r="G16" s="45"/>
      <c r="H16" s="45"/>
      <c r="I16" s="40"/>
      <c r="J16" s="40"/>
      <c r="K16" s="45"/>
      <c r="L16" s="45"/>
      <c r="M16" s="40"/>
      <c r="N16" s="40"/>
      <c r="O16" s="45"/>
      <c r="P16" s="45"/>
      <c r="Q16" s="40"/>
      <c r="R16" s="42"/>
      <c r="S16" s="56"/>
      <c r="T16" s="56"/>
    </row>
    <row r="17" spans="1:20" s="18" customFormat="1" ht="11.25">
      <c r="A17" s="40"/>
      <c r="B17" s="41"/>
      <c r="C17" s="42"/>
      <c r="D17" s="40"/>
      <c r="E17" s="41"/>
      <c r="F17" s="43"/>
      <c r="G17" s="45"/>
      <c r="H17" s="45"/>
      <c r="I17" s="40"/>
      <c r="J17" s="40"/>
      <c r="K17" s="45"/>
      <c r="L17" s="45"/>
      <c r="M17" s="40"/>
      <c r="N17" s="40"/>
      <c r="O17" s="45"/>
      <c r="P17" s="45"/>
      <c r="Q17" s="40"/>
      <c r="R17" s="42"/>
      <c r="S17" s="56"/>
      <c r="T17" s="56"/>
    </row>
    <row r="18" spans="1:20" s="18" customFormat="1" ht="11.25">
      <c r="A18" s="40"/>
      <c r="B18" s="41"/>
      <c r="C18" s="42"/>
      <c r="D18" s="40"/>
      <c r="E18" s="41"/>
      <c r="F18" s="43"/>
      <c r="G18" s="45"/>
      <c r="H18" s="45"/>
      <c r="I18" s="40"/>
      <c r="J18" s="40"/>
      <c r="K18" s="45"/>
      <c r="L18" s="45"/>
      <c r="M18" s="40"/>
      <c r="N18" s="40"/>
      <c r="O18" s="45"/>
      <c r="P18" s="45"/>
      <c r="Q18" s="40"/>
      <c r="R18" s="42"/>
      <c r="S18" s="56"/>
      <c r="T18" s="56"/>
    </row>
    <row r="19" spans="1:20" s="18" customFormat="1" ht="11.25">
      <c r="A19" s="40">
        <v>2</v>
      </c>
      <c r="B19" s="41"/>
      <c r="C19" s="42"/>
      <c r="D19" s="40"/>
      <c r="E19" s="41"/>
      <c r="F19" s="43"/>
      <c r="G19" s="45"/>
      <c r="H19" s="45"/>
      <c r="I19" s="40"/>
      <c r="J19" s="40"/>
      <c r="K19" s="45"/>
      <c r="L19" s="45"/>
      <c r="M19" s="40"/>
      <c r="N19" s="40"/>
      <c r="O19" s="45"/>
      <c r="P19" s="45"/>
      <c r="Q19" s="40"/>
      <c r="R19" s="42"/>
      <c r="S19" s="56"/>
      <c r="T19" s="56"/>
    </row>
    <row r="20" spans="1:20" s="18" customFormat="1" ht="11.25">
      <c r="A20" s="40"/>
      <c r="B20" s="41"/>
      <c r="C20" s="42"/>
      <c r="D20" s="40"/>
      <c r="E20" s="41"/>
      <c r="F20" s="43"/>
      <c r="G20" s="45"/>
      <c r="H20" s="45"/>
      <c r="I20" s="40"/>
      <c r="J20" s="40"/>
      <c r="K20" s="45"/>
      <c r="L20" s="45"/>
      <c r="M20" s="40"/>
      <c r="N20" s="40"/>
      <c r="O20" s="45"/>
      <c r="P20" s="45"/>
      <c r="Q20" s="40"/>
      <c r="R20" s="42"/>
      <c r="S20" s="56"/>
      <c r="T20" s="56"/>
    </row>
    <row r="21" spans="1:20" s="18" customFormat="1" ht="11.25">
      <c r="A21" s="40"/>
      <c r="B21" s="41"/>
      <c r="C21" s="42"/>
      <c r="D21" s="40"/>
      <c r="E21" s="41"/>
      <c r="F21" s="43"/>
      <c r="G21" s="45"/>
      <c r="H21" s="45"/>
      <c r="I21" s="40"/>
      <c r="J21" s="40"/>
      <c r="K21" s="45"/>
      <c r="L21" s="45"/>
      <c r="M21" s="40"/>
      <c r="N21" s="40"/>
      <c r="O21" s="45"/>
      <c r="P21" s="45"/>
      <c r="Q21" s="40"/>
      <c r="R21" s="42"/>
      <c r="S21" s="56"/>
      <c r="T21" s="56"/>
    </row>
    <row r="22" spans="1:20" s="18" customFormat="1" ht="11.25">
      <c r="A22" s="40">
        <v>3</v>
      </c>
      <c r="B22" s="41"/>
      <c r="C22" s="42"/>
      <c r="D22" s="40"/>
      <c r="E22" s="41"/>
      <c r="F22" s="43"/>
      <c r="G22" s="45"/>
      <c r="H22" s="45"/>
      <c r="I22" s="40"/>
      <c r="J22" s="40"/>
      <c r="K22" s="45"/>
      <c r="L22" s="45"/>
      <c r="M22" s="40"/>
      <c r="N22" s="40"/>
      <c r="O22" s="45"/>
      <c r="P22" s="45"/>
      <c r="Q22" s="40"/>
      <c r="R22" s="42"/>
      <c r="S22" s="56"/>
      <c r="T22" s="56"/>
    </row>
    <row r="23" spans="1:20" s="18" customFormat="1" ht="11.25">
      <c r="A23" s="40"/>
      <c r="B23" s="41"/>
      <c r="C23" s="42"/>
      <c r="D23" s="40"/>
      <c r="E23" s="41"/>
      <c r="F23" s="43"/>
      <c r="G23" s="45"/>
      <c r="H23" s="45"/>
      <c r="I23" s="40"/>
      <c r="J23" s="40"/>
      <c r="K23" s="45"/>
      <c r="L23" s="45"/>
      <c r="M23" s="40"/>
      <c r="N23" s="40"/>
      <c r="O23" s="45"/>
      <c r="P23" s="45"/>
      <c r="Q23" s="40"/>
      <c r="R23" s="42"/>
      <c r="S23" s="56"/>
      <c r="T23" s="56"/>
    </row>
    <row r="24" spans="1:20" s="18" customFormat="1" ht="11.25">
      <c r="A24" s="40"/>
      <c r="B24" s="41"/>
      <c r="C24" s="42"/>
      <c r="D24" s="40"/>
      <c r="E24" s="41"/>
      <c r="F24" s="43"/>
      <c r="G24" s="45"/>
      <c r="H24" s="45"/>
      <c r="I24" s="40"/>
      <c r="J24" s="40"/>
      <c r="K24" s="45"/>
      <c r="L24" s="45"/>
      <c r="M24" s="40"/>
      <c r="N24" s="40"/>
      <c r="O24" s="45"/>
      <c r="P24" s="45"/>
      <c r="Q24" s="40"/>
      <c r="R24" s="42"/>
      <c r="S24" s="56"/>
      <c r="T24" s="56"/>
    </row>
    <row r="25" spans="1:20" s="18" customFormat="1" ht="11.25">
      <c r="A25" s="46">
        <v>4</v>
      </c>
      <c r="B25" s="47"/>
      <c r="C25" s="48"/>
      <c r="D25" s="46"/>
      <c r="E25" s="47"/>
      <c r="F25" s="49"/>
      <c r="G25" s="51"/>
      <c r="H25" s="51"/>
      <c r="I25" s="46"/>
      <c r="J25" s="46"/>
      <c r="K25" s="51"/>
      <c r="L25" s="51"/>
      <c r="M25" s="46"/>
      <c r="N25" s="46"/>
      <c r="O25" s="51"/>
      <c r="P25" s="51"/>
      <c r="Q25" s="46"/>
      <c r="R25" s="48"/>
      <c r="S25" s="56"/>
      <c r="T25" s="56"/>
    </row>
    <row r="26" spans="1:20" s="18" customFormat="1" ht="11.25">
      <c r="A26" s="46"/>
      <c r="B26" s="47"/>
      <c r="C26" s="48"/>
      <c r="D26" s="46"/>
      <c r="E26" s="47"/>
      <c r="F26" s="49"/>
      <c r="G26" s="51"/>
      <c r="H26" s="51"/>
      <c r="I26" s="46"/>
      <c r="J26" s="46"/>
      <c r="K26" s="51"/>
      <c r="L26" s="51"/>
      <c r="M26" s="46"/>
      <c r="N26" s="46"/>
      <c r="O26" s="51"/>
      <c r="P26" s="51"/>
      <c r="Q26" s="46"/>
      <c r="R26" s="48"/>
      <c r="S26" s="56"/>
      <c r="T26" s="56"/>
    </row>
    <row r="27" spans="1:20" s="18" customFormat="1" ht="11.25">
      <c r="A27" s="40"/>
      <c r="B27" s="41"/>
      <c r="C27" s="42"/>
      <c r="D27" s="40"/>
      <c r="E27" s="41"/>
      <c r="F27" s="43"/>
      <c r="G27" s="45"/>
      <c r="H27" s="45"/>
      <c r="I27" s="40"/>
      <c r="J27" s="40"/>
      <c r="K27" s="45"/>
      <c r="L27" s="45"/>
      <c r="M27" s="40"/>
      <c r="N27" s="40"/>
      <c r="O27" s="45"/>
      <c r="P27" s="45"/>
      <c r="Q27" s="40"/>
      <c r="R27" s="42"/>
      <c r="S27" s="56"/>
      <c r="T27" s="56"/>
    </row>
    <row r="28" spans="1:20" s="18" customFormat="1" ht="11.25">
      <c r="A28" s="40">
        <v>5</v>
      </c>
      <c r="B28" s="41"/>
      <c r="C28" s="42"/>
      <c r="D28" s="40"/>
      <c r="E28" s="41"/>
      <c r="F28" s="43"/>
      <c r="G28" s="45"/>
      <c r="H28" s="45"/>
      <c r="I28" s="40"/>
      <c r="J28" s="40"/>
      <c r="K28" s="45"/>
      <c r="L28" s="45"/>
      <c r="M28" s="40"/>
      <c r="N28" s="40"/>
      <c r="O28" s="45"/>
      <c r="P28" s="45"/>
      <c r="Q28" s="40"/>
      <c r="R28" s="42"/>
      <c r="S28" s="56"/>
      <c r="T28" s="56"/>
    </row>
    <row r="29" spans="1:20" s="18" customFormat="1" ht="11.25">
      <c r="A29" s="40"/>
      <c r="B29" s="41"/>
      <c r="C29" s="42"/>
      <c r="D29" s="40"/>
      <c r="E29" s="41"/>
      <c r="F29" s="43"/>
      <c r="G29" s="45"/>
      <c r="H29" s="45"/>
      <c r="I29" s="40"/>
      <c r="J29" s="40"/>
      <c r="K29" s="45"/>
      <c r="L29" s="45"/>
      <c r="M29" s="40"/>
      <c r="N29" s="40"/>
      <c r="O29" s="45"/>
      <c r="P29" s="45"/>
      <c r="Q29" s="40"/>
      <c r="R29" s="42"/>
      <c r="S29" s="56"/>
      <c r="T29" s="56"/>
    </row>
    <row r="30" spans="1:20" s="18" customFormat="1" ht="11.25">
      <c r="A30" s="40"/>
      <c r="B30" s="41"/>
      <c r="C30" s="42"/>
      <c r="D30" s="40"/>
      <c r="E30" s="41"/>
      <c r="F30" s="43"/>
      <c r="G30" s="45"/>
      <c r="H30" s="45"/>
      <c r="I30" s="40"/>
      <c r="J30" s="40"/>
      <c r="K30" s="45"/>
      <c r="L30" s="45"/>
      <c r="M30" s="40"/>
      <c r="N30" s="40"/>
      <c r="O30" s="45"/>
      <c r="P30" s="45"/>
      <c r="Q30" s="40"/>
      <c r="R30" s="42"/>
      <c r="S30" s="56"/>
      <c r="T30" s="56"/>
    </row>
    <row r="31" spans="1:20" s="18" customFormat="1" ht="11.25">
      <c r="A31" s="40">
        <v>6</v>
      </c>
      <c r="B31" s="41"/>
      <c r="C31" s="42"/>
      <c r="D31" s="40"/>
      <c r="E31" s="41"/>
      <c r="F31" s="43"/>
      <c r="G31" s="45"/>
      <c r="H31" s="45"/>
      <c r="I31" s="40"/>
      <c r="J31" s="40"/>
      <c r="K31" s="45"/>
      <c r="L31" s="45"/>
      <c r="M31" s="40"/>
      <c r="N31" s="40"/>
      <c r="O31" s="45"/>
      <c r="P31" s="45"/>
      <c r="Q31" s="40"/>
      <c r="R31" s="42"/>
      <c r="S31" s="56"/>
      <c r="T31" s="56"/>
    </row>
    <row r="32" spans="1:20" s="18" customFormat="1" ht="11.25">
      <c r="A32" s="40"/>
      <c r="B32" s="41"/>
      <c r="C32" s="42"/>
      <c r="D32" s="40"/>
      <c r="E32" s="41"/>
      <c r="F32" s="43"/>
      <c r="G32" s="45"/>
      <c r="H32" s="45"/>
      <c r="I32" s="40"/>
      <c r="J32" s="40"/>
      <c r="K32" s="45"/>
      <c r="L32" s="45"/>
      <c r="M32" s="40"/>
      <c r="N32" s="40"/>
      <c r="O32" s="45"/>
      <c r="P32" s="45"/>
      <c r="Q32" s="40"/>
      <c r="R32" s="42"/>
      <c r="S32" s="56"/>
      <c r="T32" s="56"/>
    </row>
    <row r="33" spans="1:20" s="18" customFormat="1" ht="11.25">
      <c r="A33" s="40"/>
      <c r="B33" s="41"/>
      <c r="C33" s="42"/>
      <c r="D33" s="40"/>
      <c r="E33" s="57"/>
      <c r="F33" s="52"/>
      <c r="G33" s="45"/>
      <c r="H33" s="45"/>
      <c r="I33" s="40"/>
      <c r="J33" s="40"/>
      <c r="K33" s="45"/>
      <c r="L33" s="45"/>
      <c r="M33" s="40"/>
      <c r="N33" s="40"/>
      <c r="O33" s="45"/>
      <c r="P33" s="45"/>
      <c r="Q33" s="40"/>
      <c r="R33" s="42"/>
      <c r="S33" s="56"/>
      <c r="T33" s="56"/>
    </row>
    <row r="34" spans="1:20" s="18" customFormat="1" ht="11.25">
      <c r="A34" s="40">
        <v>7</v>
      </c>
      <c r="B34" s="41"/>
      <c r="C34" s="42"/>
      <c r="D34" s="40"/>
      <c r="E34" s="57"/>
      <c r="F34" s="52"/>
      <c r="G34" s="45"/>
      <c r="H34" s="45"/>
      <c r="I34" s="40"/>
      <c r="J34" s="40"/>
      <c r="K34" s="45"/>
      <c r="L34" s="45"/>
      <c r="M34" s="40"/>
      <c r="N34" s="40"/>
      <c r="O34" s="45"/>
      <c r="P34" s="45"/>
      <c r="Q34" s="40"/>
      <c r="R34" s="42"/>
      <c r="S34" s="56"/>
      <c r="T34" s="56"/>
    </row>
    <row r="35" spans="1:20" s="18" customFormat="1" ht="11.25">
      <c r="A35" s="40"/>
      <c r="B35" s="41"/>
      <c r="C35" s="42"/>
      <c r="D35" s="40"/>
      <c r="E35" s="58"/>
      <c r="F35" s="52"/>
      <c r="G35" s="45"/>
      <c r="H35" s="45"/>
      <c r="I35" s="40"/>
      <c r="J35" s="40"/>
      <c r="K35" s="45"/>
      <c r="L35" s="45"/>
      <c r="M35" s="40"/>
      <c r="N35" s="40"/>
      <c r="O35" s="45"/>
      <c r="P35" s="45"/>
      <c r="Q35" s="40"/>
      <c r="R35" s="42"/>
      <c r="S35" s="56"/>
      <c r="T35" s="56"/>
    </row>
    <row r="36" spans="1:20" s="18" customFormat="1" ht="11.25">
      <c r="A36" s="40"/>
      <c r="B36" s="41"/>
      <c r="C36" s="42"/>
      <c r="D36" s="40"/>
      <c r="E36" s="57"/>
      <c r="F36" s="52"/>
      <c r="G36" s="45"/>
      <c r="H36" s="45"/>
      <c r="I36" s="40"/>
      <c r="J36" s="40"/>
      <c r="K36" s="45"/>
      <c r="L36" s="45"/>
      <c r="M36" s="40"/>
      <c r="N36" s="40"/>
      <c r="O36" s="45"/>
      <c r="P36" s="45"/>
      <c r="Q36" s="40"/>
      <c r="R36" s="42"/>
      <c r="S36" s="56"/>
      <c r="T36" s="56"/>
    </row>
    <row r="37" spans="1:20" s="18" customFormat="1" ht="11.25">
      <c r="A37" s="40">
        <v>8</v>
      </c>
      <c r="B37" s="41"/>
      <c r="C37" s="42"/>
      <c r="D37" s="40"/>
      <c r="E37" s="57"/>
      <c r="F37" s="52"/>
      <c r="G37" s="45"/>
      <c r="H37" s="45"/>
      <c r="I37" s="40"/>
      <c r="J37" s="40"/>
      <c r="K37" s="45"/>
      <c r="L37" s="45"/>
      <c r="M37" s="40"/>
      <c r="N37" s="40"/>
      <c r="O37" s="45"/>
      <c r="P37" s="45"/>
      <c r="Q37" s="40"/>
      <c r="R37" s="42"/>
      <c r="S37" s="56"/>
      <c r="T37" s="56"/>
    </row>
    <row r="38" spans="1:20" s="18" customFormat="1" ht="11.25">
      <c r="A38" s="40"/>
      <c r="B38" s="41"/>
      <c r="C38" s="42"/>
      <c r="D38" s="40"/>
      <c r="E38" s="58"/>
      <c r="F38" s="52"/>
      <c r="G38" s="45"/>
      <c r="H38" s="45"/>
      <c r="I38" s="40"/>
      <c r="J38" s="40"/>
      <c r="K38" s="45"/>
      <c r="L38" s="45"/>
      <c r="M38" s="40"/>
      <c r="N38" s="40"/>
      <c r="O38" s="45"/>
      <c r="P38" s="45"/>
      <c r="Q38" s="40"/>
      <c r="R38" s="42"/>
      <c r="S38" s="56"/>
      <c r="T38" s="56"/>
    </row>
    <row r="40" spans="1:20">
      <c r="A40" s="180"/>
      <c r="B40" s="180"/>
      <c r="C40" s="180"/>
      <c r="G40" s="180"/>
      <c r="H40" s="180"/>
      <c r="I40" s="180"/>
      <c r="J40" s="180"/>
      <c r="K40" s="180"/>
      <c r="L40" s="180"/>
    </row>
    <row r="42" spans="1:20">
      <c r="A42" s="180"/>
      <c r="B42" s="180"/>
      <c r="C42" s="180"/>
      <c r="G42" s="180"/>
      <c r="H42" s="180"/>
      <c r="I42" s="180"/>
      <c r="J42" s="180"/>
      <c r="K42" s="180"/>
      <c r="L42" s="180"/>
    </row>
  </sheetData>
  <mergeCells count="27">
    <mergeCell ref="A1:B6"/>
    <mergeCell ref="C1:N1"/>
    <mergeCell ref="Q1:T7"/>
    <mergeCell ref="C2:N2"/>
    <mergeCell ref="C3:N3"/>
    <mergeCell ref="C4:N4"/>
    <mergeCell ref="C5:N6"/>
    <mergeCell ref="O13:R13"/>
    <mergeCell ref="S13:S14"/>
    <mergeCell ref="T13:T14"/>
    <mergeCell ref="A8:C8"/>
    <mergeCell ref="K8:T8"/>
    <mergeCell ref="C10:N10"/>
    <mergeCell ref="C11:N11"/>
    <mergeCell ref="R12:S12"/>
    <mergeCell ref="A13:A14"/>
    <mergeCell ref="B13:B14"/>
    <mergeCell ref="C13:C14"/>
    <mergeCell ref="D13:D14"/>
    <mergeCell ref="E13:E14"/>
    <mergeCell ref="A40:C40"/>
    <mergeCell ref="G40:L40"/>
    <mergeCell ref="A42:C42"/>
    <mergeCell ref="G42:L42"/>
    <mergeCell ref="F13:F14"/>
    <mergeCell ref="G13:J13"/>
    <mergeCell ref="K13:N13"/>
  </mergeCells>
  <pageMargins left="0.23622047244094502" right="0.23622047244094502" top="0.86574803149606305" bottom="0.86574803149606305" header="0.47204724409448801" footer="0.47204724409448801"/>
  <pageSetup paperSize="9" scale="95" fitToWidth="0" fitToHeight="0" orientation="landscape" horizontalDpi="4294967295" verticalDpi="4294967295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MJ36"/>
  <sheetViews>
    <sheetView workbookViewId="0"/>
  </sheetViews>
  <sheetFormatPr defaultRowHeight="15"/>
  <cols>
    <col min="1" max="1" width="4" style="37" customWidth="1"/>
    <col min="2" max="2" width="16.5" style="37" customWidth="1"/>
    <col min="3" max="3" width="16.625" style="37" customWidth="1"/>
    <col min="4" max="4" width="3" style="37" customWidth="1"/>
    <col min="5" max="5" width="12.375" style="37" customWidth="1"/>
    <col min="6" max="6" width="12.25" style="37" customWidth="1"/>
    <col min="7" max="7" width="4.25" style="37" customWidth="1"/>
    <col min="8" max="8" width="5.625" style="37" customWidth="1"/>
    <col min="9" max="9" width="5.375" style="37" customWidth="1"/>
    <col min="10" max="10" width="5.625" style="37" customWidth="1"/>
    <col min="11" max="11" width="4.25" style="37" customWidth="1"/>
    <col min="12" max="12" width="5.875" style="37" customWidth="1"/>
    <col min="13" max="13" width="5" style="37" customWidth="1"/>
    <col min="14" max="14" width="5.625" style="37" customWidth="1"/>
    <col min="15" max="15" width="3.875" style="37" customWidth="1"/>
    <col min="16" max="16" width="5.625" style="37" customWidth="1"/>
    <col min="17" max="17" width="4.875" style="37" customWidth="1"/>
    <col min="18" max="18" width="6.5" style="37" customWidth="1"/>
    <col min="19" max="19" width="7.5" style="37" customWidth="1"/>
    <col min="20" max="20" width="5" style="37" customWidth="1"/>
    <col min="21" max="1023" width="8.125" style="37" customWidth="1"/>
    <col min="1024" max="1024" width="9" style="37" customWidth="1"/>
    <col min="1025" max="1025" width="9" customWidth="1"/>
  </cols>
  <sheetData>
    <row r="1" spans="1:21">
      <c r="A1" s="180"/>
      <c r="B1" s="180"/>
      <c r="C1" s="220" t="s">
        <v>75</v>
      </c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Q1" s="180"/>
      <c r="R1" s="180"/>
      <c r="S1" s="180"/>
      <c r="T1" s="180"/>
    </row>
    <row r="2" spans="1:21">
      <c r="A2" s="180"/>
      <c r="B2" s="180"/>
      <c r="C2" s="220" t="s">
        <v>76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Q2" s="180"/>
      <c r="R2" s="180"/>
      <c r="S2" s="180"/>
      <c r="T2" s="180"/>
    </row>
    <row r="3" spans="1:21">
      <c r="A3" s="180"/>
      <c r="B3" s="180"/>
      <c r="C3" s="220" t="s">
        <v>77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Q3" s="180"/>
      <c r="R3" s="180"/>
      <c r="S3" s="180"/>
      <c r="T3" s="180"/>
    </row>
    <row r="4" spans="1:21">
      <c r="A4" s="180"/>
      <c r="B4" s="180"/>
      <c r="C4" s="189" t="s">
        <v>78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Q4" s="180"/>
      <c r="R4" s="180"/>
      <c r="S4" s="180"/>
      <c r="T4" s="180"/>
    </row>
    <row r="5" spans="1:21">
      <c r="A5" s="180"/>
      <c r="B5" s="180"/>
      <c r="C5" s="220" t="s">
        <v>79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Q5" s="180"/>
      <c r="R5" s="180"/>
      <c r="S5" s="180"/>
      <c r="T5" s="180"/>
    </row>
    <row r="6" spans="1:21">
      <c r="A6" s="180"/>
      <c r="B6" s="18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Q6" s="180"/>
      <c r="R6" s="180"/>
      <c r="S6" s="180"/>
      <c r="T6" s="180"/>
    </row>
    <row r="7" spans="1:21">
      <c r="Q7" s="180"/>
      <c r="R7" s="180"/>
      <c r="S7" s="180"/>
      <c r="T7" s="180"/>
    </row>
    <row r="8" spans="1:21">
      <c r="A8" s="222" t="s">
        <v>3</v>
      </c>
      <c r="B8" s="222"/>
      <c r="C8" s="222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54"/>
    </row>
    <row r="9" spans="1:21">
      <c r="B9" s="221" t="s">
        <v>4</v>
      </c>
      <c r="C9" s="221"/>
      <c r="D9" s="221"/>
    </row>
    <row r="10" spans="1:21">
      <c r="C10" s="189" t="s">
        <v>95</v>
      </c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21">
      <c r="C11" s="189" t="s">
        <v>103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</row>
    <row r="13" spans="1:21" s="18" customFormat="1" ht="12" customHeight="1">
      <c r="A13" s="218" t="s">
        <v>63</v>
      </c>
      <c r="B13" s="219" t="s">
        <v>7</v>
      </c>
      <c r="C13" s="218" t="s">
        <v>82</v>
      </c>
      <c r="D13" s="219" t="s">
        <v>97</v>
      </c>
      <c r="E13" s="219" t="s">
        <v>83</v>
      </c>
      <c r="F13" s="219" t="s">
        <v>98</v>
      </c>
      <c r="G13" s="219" t="s">
        <v>99</v>
      </c>
      <c r="H13" s="219"/>
      <c r="I13" s="219"/>
      <c r="J13" s="219"/>
      <c r="K13" s="219" t="s">
        <v>100</v>
      </c>
      <c r="L13" s="219"/>
      <c r="M13" s="219"/>
      <c r="N13" s="219"/>
      <c r="O13" s="219" t="s">
        <v>101</v>
      </c>
      <c r="P13" s="219"/>
      <c r="Q13" s="219"/>
      <c r="R13" s="219"/>
      <c r="S13" s="218" t="s">
        <v>102</v>
      </c>
      <c r="T13" s="219" t="s">
        <v>5</v>
      </c>
    </row>
    <row r="14" spans="1:21" s="18" customFormat="1" ht="22.5">
      <c r="A14" s="218"/>
      <c r="B14" s="219"/>
      <c r="C14" s="218"/>
      <c r="D14" s="219"/>
      <c r="E14" s="219"/>
      <c r="F14" s="219"/>
      <c r="G14" s="39" t="s">
        <v>89</v>
      </c>
      <c r="H14" s="39" t="s">
        <v>90</v>
      </c>
      <c r="I14" s="39" t="s">
        <v>91</v>
      </c>
      <c r="J14" s="39" t="s">
        <v>92</v>
      </c>
      <c r="K14" s="39" t="s">
        <v>89</v>
      </c>
      <c r="L14" s="39" t="s">
        <v>90</v>
      </c>
      <c r="M14" s="39" t="s">
        <v>91</v>
      </c>
      <c r="N14" s="39" t="s">
        <v>92</v>
      </c>
      <c r="O14" s="39" t="s">
        <v>89</v>
      </c>
      <c r="P14" s="39" t="s">
        <v>90</v>
      </c>
      <c r="Q14" s="39" t="s">
        <v>91</v>
      </c>
      <c r="R14" s="55" t="s">
        <v>92</v>
      </c>
      <c r="S14" s="218"/>
      <c r="T14" s="219"/>
    </row>
    <row r="15" spans="1:21" s="18" customFormat="1" ht="11.25">
      <c r="A15" s="40"/>
      <c r="B15" s="41"/>
      <c r="C15" s="42"/>
      <c r="D15" s="40"/>
      <c r="E15" s="41"/>
      <c r="F15" s="43"/>
      <c r="G15" s="45"/>
      <c r="H15" s="45"/>
      <c r="I15" s="40"/>
      <c r="J15" s="40"/>
      <c r="K15" s="45"/>
      <c r="L15" s="45"/>
      <c r="M15" s="40"/>
      <c r="N15" s="40"/>
      <c r="O15" s="45"/>
      <c r="P15" s="45"/>
      <c r="Q15" s="40"/>
      <c r="R15" s="42"/>
      <c r="S15" s="56"/>
      <c r="T15" s="56"/>
    </row>
    <row r="16" spans="1:21" s="18" customFormat="1" ht="11.25">
      <c r="A16" s="40">
        <v>1</v>
      </c>
      <c r="B16" s="41"/>
      <c r="C16" s="42"/>
      <c r="D16" s="40"/>
      <c r="E16" s="41"/>
      <c r="F16" s="43"/>
      <c r="G16" s="45"/>
      <c r="H16" s="45"/>
      <c r="I16" s="40"/>
      <c r="J16" s="40"/>
      <c r="K16" s="45"/>
      <c r="L16" s="45"/>
      <c r="M16" s="40"/>
      <c r="N16" s="40"/>
      <c r="O16" s="45"/>
      <c r="P16" s="45"/>
      <c r="Q16" s="40"/>
      <c r="R16" s="42"/>
      <c r="S16" s="56"/>
      <c r="T16" s="56"/>
    </row>
    <row r="17" spans="1:20" s="18" customFormat="1" ht="11.25">
      <c r="A17" s="40"/>
      <c r="B17" s="41"/>
      <c r="C17" s="42"/>
      <c r="D17" s="40"/>
      <c r="E17" s="41"/>
      <c r="F17" s="43"/>
      <c r="G17" s="45"/>
      <c r="H17" s="45"/>
      <c r="I17" s="40"/>
      <c r="J17" s="40"/>
      <c r="K17" s="45"/>
      <c r="L17" s="45"/>
      <c r="M17" s="40"/>
      <c r="N17" s="40"/>
      <c r="O17" s="45"/>
      <c r="P17" s="45"/>
      <c r="Q17" s="40"/>
      <c r="R17" s="42"/>
      <c r="S17" s="56"/>
      <c r="T17" s="56"/>
    </row>
    <row r="18" spans="1:20" s="18" customFormat="1" ht="11.25">
      <c r="A18" s="40"/>
      <c r="B18" s="41"/>
      <c r="C18" s="42"/>
      <c r="D18" s="40"/>
      <c r="E18" s="41"/>
      <c r="F18" s="43"/>
      <c r="G18" s="45"/>
      <c r="H18" s="45"/>
      <c r="I18" s="40"/>
      <c r="J18" s="40"/>
      <c r="K18" s="45"/>
      <c r="L18" s="45"/>
      <c r="M18" s="40"/>
      <c r="N18" s="40"/>
      <c r="O18" s="45"/>
      <c r="P18" s="45"/>
      <c r="Q18" s="40"/>
      <c r="R18" s="42"/>
      <c r="S18" s="56"/>
      <c r="T18" s="56"/>
    </row>
    <row r="19" spans="1:20" s="18" customFormat="1" ht="11.25">
      <c r="A19" s="40">
        <v>2</v>
      </c>
      <c r="B19" s="41"/>
      <c r="C19" s="42"/>
      <c r="D19" s="40"/>
      <c r="E19" s="41"/>
      <c r="F19" s="43"/>
      <c r="G19" s="45"/>
      <c r="H19" s="45"/>
      <c r="I19" s="40"/>
      <c r="J19" s="40"/>
      <c r="K19" s="45"/>
      <c r="L19" s="45"/>
      <c r="M19" s="40"/>
      <c r="N19" s="40"/>
      <c r="O19" s="45"/>
      <c r="P19" s="45"/>
      <c r="Q19" s="40"/>
      <c r="R19" s="42"/>
      <c r="S19" s="56"/>
      <c r="T19" s="56"/>
    </row>
    <row r="20" spans="1:20" s="18" customFormat="1" ht="11.25">
      <c r="A20" s="40"/>
      <c r="B20" s="41"/>
      <c r="C20" s="42"/>
      <c r="D20" s="40"/>
      <c r="E20" s="41"/>
      <c r="F20" s="43"/>
      <c r="G20" s="45"/>
      <c r="H20" s="45"/>
      <c r="I20" s="40"/>
      <c r="J20" s="40"/>
      <c r="K20" s="45"/>
      <c r="L20" s="45"/>
      <c r="M20" s="40"/>
      <c r="N20" s="40"/>
      <c r="O20" s="45"/>
      <c r="P20" s="45"/>
      <c r="Q20" s="40"/>
      <c r="R20" s="42"/>
      <c r="S20" s="56"/>
      <c r="T20" s="56"/>
    </row>
    <row r="21" spans="1:20" s="18" customFormat="1" ht="11.25">
      <c r="A21" s="40"/>
      <c r="B21" s="41"/>
      <c r="C21" s="42"/>
      <c r="D21" s="40"/>
      <c r="E21" s="41"/>
      <c r="F21" s="43"/>
      <c r="G21" s="45"/>
      <c r="H21" s="45"/>
      <c r="I21" s="40"/>
      <c r="J21" s="40"/>
      <c r="K21" s="45"/>
      <c r="L21" s="45"/>
      <c r="M21" s="40"/>
      <c r="N21" s="40"/>
      <c r="O21" s="45"/>
      <c r="P21" s="45"/>
      <c r="Q21" s="40"/>
      <c r="R21" s="42"/>
      <c r="S21" s="56"/>
      <c r="T21" s="56"/>
    </row>
    <row r="22" spans="1:20" s="18" customFormat="1" ht="11.25">
      <c r="A22" s="40">
        <v>3</v>
      </c>
      <c r="B22" s="41"/>
      <c r="C22" s="42"/>
      <c r="D22" s="40"/>
      <c r="E22" s="41"/>
      <c r="F22" s="43"/>
      <c r="G22" s="45"/>
      <c r="H22" s="45"/>
      <c r="I22" s="40"/>
      <c r="J22" s="40"/>
      <c r="K22" s="45"/>
      <c r="L22" s="45"/>
      <c r="M22" s="40"/>
      <c r="N22" s="40"/>
      <c r="O22" s="45"/>
      <c r="P22" s="45"/>
      <c r="Q22" s="40"/>
      <c r="R22" s="42"/>
      <c r="S22" s="56"/>
      <c r="T22" s="56"/>
    </row>
    <row r="23" spans="1:20" s="18" customFormat="1" ht="11.25">
      <c r="A23" s="40"/>
      <c r="B23" s="41"/>
      <c r="C23" s="42"/>
      <c r="D23" s="40"/>
      <c r="E23" s="41"/>
      <c r="F23" s="43"/>
      <c r="G23" s="45"/>
      <c r="H23" s="45"/>
      <c r="I23" s="40"/>
      <c r="J23" s="40"/>
      <c r="K23" s="45"/>
      <c r="L23" s="45"/>
      <c r="M23" s="40"/>
      <c r="N23" s="40"/>
      <c r="O23" s="45"/>
      <c r="P23" s="45"/>
      <c r="Q23" s="40"/>
      <c r="R23" s="42"/>
      <c r="S23" s="56"/>
      <c r="T23" s="56"/>
    </row>
    <row r="24" spans="1:20" s="18" customFormat="1" ht="11.25">
      <c r="A24" s="40"/>
      <c r="B24" s="41"/>
      <c r="C24" s="42"/>
      <c r="D24" s="40"/>
      <c r="E24" s="41"/>
      <c r="F24" s="43"/>
      <c r="G24" s="45"/>
      <c r="H24" s="45"/>
      <c r="I24" s="40"/>
      <c r="J24" s="40"/>
      <c r="K24" s="45"/>
      <c r="L24" s="45"/>
      <c r="M24" s="40"/>
      <c r="N24" s="40"/>
      <c r="O24" s="45"/>
      <c r="P24" s="45"/>
      <c r="Q24" s="40"/>
      <c r="R24" s="42"/>
      <c r="S24" s="56"/>
      <c r="T24" s="56"/>
    </row>
    <row r="25" spans="1:20" s="18" customFormat="1" ht="11.25">
      <c r="A25" s="46">
        <v>4</v>
      </c>
      <c r="B25" s="47"/>
      <c r="C25" s="48"/>
      <c r="D25" s="46"/>
      <c r="E25" s="47"/>
      <c r="F25" s="49"/>
      <c r="G25" s="51"/>
      <c r="H25" s="51"/>
      <c r="I25" s="46"/>
      <c r="J25" s="46"/>
      <c r="K25" s="51"/>
      <c r="L25" s="51"/>
      <c r="M25" s="46"/>
      <c r="N25" s="46"/>
      <c r="O25" s="51"/>
      <c r="P25" s="51"/>
      <c r="Q25" s="46"/>
      <c r="R25" s="48"/>
      <c r="S25" s="56"/>
      <c r="T25" s="56"/>
    </row>
    <row r="26" spans="1:20" s="18" customFormat="1" ht="11.25">
      <c r="A26" s="46"/>
      <c r="B26" s="47"/>
      <c r="C26" s="48"/>
      <c r="D26" s="46"/>
      <c r="E26" s="47"/>
      <c r="F26" s="49"/>
      <c r="G26" s="51"/>
      <c r="H26" s="51"/>
      <c r="I26" s="46"/>
      <c r="J26" s="46"/>
      <c r="K26" s="51"/>
      <c r="L26" s="51"/>
      <c r="M26" s="46"/>
      <c r="N26" s="46"/>
      <c r="O26" s="51"/>
      <c r="P26" s="51"/>
      <c r="Q26" s="46"/>
      <c r="R26" s="48"/>
      <c r="S26" s="56"/>
      <c r="T26" s="56"/>
    </row>
    <row r="27" spans="1:20" s="18" customFormat="1" ht="11.25">
      <c r="A27" s="40"/>
      <c r="B27" s="41"/>
      <c r="C27" s="42"/>
      <c r="D27" s="40"/>
      <c r="E27" s="41"/>
      <c r="F27" s="43"/>
      <c r="G27" s="45"/>
      <c r="H27" s="45"/>
      <c r="I27" s="40"/>
      <c r="J27" s="40"/>
      <c r="K27" s="45"/>
      <c r="L27" s="45"/>
      <c r="M27" s="40"/>
      <c r="N27" s="40"/>
      <c r="O27" s="45"/>
      <c r="P27" s="45"/>
      <c r="Q27" s="40"/>
      <c r="R27" s="42"/>
      <c r="S27" s="56"/>
      <c r="T27" s="56"/>
    </row>
    <row r="28" spans="1:20" s="18" customFormat="1" ht="11.25">
      <c r="A28" s="40">
        <v>5</v>
      </c>
      <c r="B28" s="41"/>
      <c r="C28" s="42"/>
      <c r="D28" s="40"/>
      <c r="E28" s="41"/>
      <c r="F28" s="43"/>
      <c r="G28" s="45"/>
      <c r="H28" s="45"/>
      <c r="I28" s="40"/>
      <c r="J28" s="40"/>
      <c r="K28" s="45"/>
      <c r="L28" s="45"/>
      <c r="M28" s="40"/>
      <c r="N28" s="40"/>
      <c r="O28" s="45"/>
      <c r="P28" s="45"/>
      <c r="Q28" s="40"/>
      <c r="R28" s="42"/>
      <c r="S28" s="56"/>
      <c r="T28" s="56"/>
    </row>
    <row r="29" spans="1:20" s="18" customFormat="1" ht="11.25">
      <c r="A29" s="40"/>
      <c r="B29" s="41"/>
      <c r="C29" s="42"/>
      <c r="D29" s="40"/>
      <c r="E29" s="41"/>
      <c r="F29" s="43"/>
      <c r="G29" s="45"/>
      <c r="H29" s="45"/>
      <c r="I29" s="40"/>
      <c r="J29" s="40"/>
      <c r="K29" s="45"/>
      <c r="L29" s="45"/>
      <c r="M29" s="40"/>
      <c r="N29" s="40"/>
      <c r="O29" s="45"/>
      <c r="P29" s="45"/>
      <c r="Q29" s="40"/>
      <c r="R29" s="42"/>
      <c r="S29" s="56"/>
      <c r="T29" s="56"/>
    </row>
    <row r="30" spans="1:20" s="18" customFormat="1" ht="11.25">
      <c r="A30" s="40"/>
      <c r="B30" s="41"/>
      <c r="C30" s="42"/>
      <c r="D30" s="40"/>
      <c r="E30" s="41"/>
      <c r="F30" s="43"/>
      <c r="G30" s="45"/>
      <c r="H30" s="45"/>
      <c r="I30" s="40"/>
      <c r="J30" s="40"/>
      <c r="K30" s="45"/>
      <c r="L30" s="45"/>
      <c r="M30" s="40"/>
      <c r="N30" s="40"/>
      <c r="O30" s="45"/>
      <c r="P30" s="45"/>
      <c r="Q30" s="40"/>
      <c r="R30" s="42"/>
      <c r="S30" s="56"/>
      <c r="T30" s="56"/>
    </row>
    <row r="31" spans="1:20" s="18" customFormat="1" ht="11.25">
      <c r="A31" s="40">
        <v>6</v>
      </c>
      <c r="B31" s="41"/>
      <c r="C31" s="42"/>
      <c r="D31" s="40"/>
      <c r="E31" s="41"/>
      <c r="F31" s="43"/>
      <c r="G31" s="45"/>
      <c r="H31" s="45"/>
      <c r="I31" s="40"/>
      <c r="J31" s="40"/>
      <c r="K31" s="45"/>
      <c r="L31" s="45"/>
      <c r="M31" s="40"/>
      <c r="N31" s="40"/>
      <c r="O31" s="45"/>
      <c r="P31" s="45"/>
      <c r="Q31" s="40"/>
      <c r="R31" s="42"/>
      <c r="S31" s="56"/>
      <c r="T31" s="56"/>
    </row>
    <row r="32" spans="1:20" s="18" customFormat="1" ht="11.25">
      <c r="A32" s="40"/>
      <c r="B32" s="41"/>
      <c r="C32" s="42"/>
      <c r="D32" s="40"/>
      <c r="E32" s="41"/>
      <c r="F32" s="43"/>
      <c r="G32" s="45"/>
      <c r="H32" s="45"/>
      <c r="I32" s="40"/>
      <c r="J32" s="40"/>
      <c r="K32" s="45"/>
      <c r="L32" s="45"/>
      <c r="M32" s="40"/>
      <c r="N32" s="40"/>
      <c r="O32" s="45"/>
      <c r="P32" s="45"/>
      <c r="Q32" s="40"/>
      <c r="R32" s="42"/>
      <c r="S32" s="56"/>
      <c r="T32" s="56"/>
    </row>
    <row r="33" spans="1:20" s="18" customFormat="1" ht="11.25">
      <c r="A33" s="40"/>
      <c r="B33" s="41"/>
      <c r="C33" s="42"/>
      <c r="D33" s="40"/>
      <c r="E33" s="57"/>
      <c r="F33" s="52"/>
      <c r="G33" s="45"/>
      <c r="H33" s="45"/>
      <c r="I33" s="40"/>
      <c r="J33" s="40"/>
      <c r="K33" s="45"/>
      <c r="L33" s="45"/>
      <c r="M33" s="40"/>
      <c r="N33" s="40"/>
      <c r="O33" s="45"/>
      <c r="P33" s="45"/>
      <c r="Q33" s="40"/>
      <c r="R33" s="42"/>
      <c r="S33" s="56"/>
      <c r="T33" s="56"/>
    </row>
    <row r="34" spans="1:20" s="18" customFormat="1" ht="11.25">
      <c r="A34" s="40">
        <v>7</v>
      </c>
      <c r="B34" s="41"/>
      <c r="C34" s="42"/>
      <c r="D34" s="40"/>
      <c r="E34" s="42"/>
      <c r="F34" s="52"/>
      <c r="G34" s="45"/>
      <c r="H34" s="45"/>
      <c r="I34" s="40"/>
      <c r="J34" s="40"/>
      <c r="K34" s="45"/>
      <c r="L34" s="45"/>
      <c r="M34" s="40"/>
      <c r="N34" s="40"/>
      <c r="O34" s="45"/>
      <c r="P34" s="45"/>
      <c r="Q34" s="40"/>
      <c r="R34" s="42"/>
      <c r="S34" s="56"/>
      <c r="T34" s="56"/>
    </row>
    <row r="35" spans="1:20" s="18" customFormat="1" ht="11.25">
      <c r="A35" s="40"/>
      <c r="B35" s="41"/>
      <c r="C35" s="42"/>
      <c r="D35" s="40"/>
      <c r="E35" s="58"/>
      <c r="F35" s="52"/>
      <c r="G35" s="45"/>
      <c r="H35" s="45"/>
      <c r="I35" s="40"/>
      <c r="J35" s="40"/>
      <c r="K35" s="45"/>
      <c r="L35" s="45"/>
      <c r="M35" s="40"/>
      <c r="N35" s="40"/>
      <c r="O35" s="45"/>
      <c r="P35" s="45"/>
      <c r="Q35" s="40"/>
      <c r="R35" s="42"/>
      <c r="S35" s="56"/>
      <c r="T35" s="56"/>
    </row>
    <row r="36" spans="1:20" ht="18" customHeight="1"/>
  </sheetData>
  <mergeCells count="23">
    <mergeCell ref="A1:B6"/>
    <mergeCell ref="C1:N1"/>
    <mergeCell ref="Q1:T7"/>
    <mergeCell ref="C2:N2"/>
    <mergeCell ref="C3:N3"/>
    <mergeCell ref="C4:N4"/>
    <mergeCell ref="C5:N6"/>
    <mergeCell ref="T13:T14"/>
    <mergeCell ref="A8:C8"/>
    <mergeCell ref="K8:T8"/>
    <mergeCell ref="B9:D9"/>
    <mergeCell ref="C10:N10"/>
    <mergeCell ref="C11:N11"/>
    <mergeCell ref="A13:A14"/>
    <mergeCell ref="B13:B14"/>
    <mergeCell ref="C13:C14"/>
    <mergeCell ref="D13:D14"/>
    <mergeCell ref="E13:E14"/>
    <mergeCell ref="F13:F14"/>
    <mergeCell ref="G13:J13"/>
    <mergeCell ref="K13:N13"/>
    <mergeCell ref="O13:R13"/>
    <mergeCell ref="S13:S14"/>
  </mergeCells>
  <pageMargins left="0.23622047244094502" right="0.23622047244094502" top="0.86574803149606305" bottom="0.86574803149606305" header="0.47204724409448801" footer="0.47204724409448801"/>
  <pageSetup paperSize="9" scale="95" fitToWidth="0" fitToHeight="0" orientation="landscape" horizontalDpi="4294967295" verticalDpi="4294967295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MJ54"/>
  <sheetViews>
    <sheetView workbookViewId="0">
      <selection sqref="A1:B6"/>
    </sheetView>
  </sheetViews>
  <sheetFormatPr defaultRowHeight="15"/>
  <cols>
    <col min="1" max="1" width="6.25" style="37" customWidth="1"/>
    <col min="2" max="2" width="9.125" style="37" customWidth="1"/>
    <col min="3" max="3" width="18.25" style="37" customWidth="1"/>
    <col min="4" max="4" width="16" style="37" customWidth="1"/>
    <col min="5" max="5" width="16.5" style="37" customWidth="1"/>
    <col min="6" max="6" width="7.75" style="37" customWidth="1"/>
    <col min="7" max="7" width="7.625" style="37" customWidth="1"/>
    <col min="8" max="8" width="7.125" style="37" customWidth="1"/>
    <col min="9" max="9" width="7.5" style="37" customWidth="1"/>
    <col min="10" max="1023" width="8.125" style="37" customWidth="1"/>
    <col min="1024" max="1024" width="9" style="37" customWidth="1"/>
    <col min="1025" max="1025" width="9" customWidth="1"/>
  </cols>
  <sheetData>
    <row r="1" spans="1:9" ht="17.25">
      <c r="A1" s="180"/>
      <c r="B1" s="180"/>
      <c r="C1" s="226" t="s">
        <v>75</v>
      </c>
      <c r="D1" s="226"/>
      <c r="E1" s="226"/>
      <c r="F1" s="226"/>
      <c r="G1" s="180"/>
      <c r="H1" s="180"/>
      <c r="I1" s="180"/>
    </row>
    <row r="2" spans="1:9" ht="17.25">
      <c r="A2" s="180"/>
      <c r="B2" s="180"/>
      <c r="C2" s="226" t="s">
        <v>76</v>
      </c>
      <c r="D2" s="226"/>
      <c r="E2" s="226"/>
      <c r="F2" s="226"/>
      <c r="G2" s="180"/>
      <c r="H2" s="180"/>
      <c r="I2" s="180"/>
    </row>
    <row r="3" spans="1:9">
      <c r="A3" s="180"/>
      <c r="B3" s="180"/>
      <c r="G3" s="180"/>
      <c r="H3" s="180"/>
      <c r="I3" s="180"/>
    </row>
    <row r="4" spans="1:9" ht="15.75">
      <c r="A4" s="180"/>
      <c r="B4" s="180"/>
      <c r="C4" s="227" t="s">
        <v>104</v>
      </c>
      <c r="D4" s="227"/>
      <c r="E4" s="227"/>
      <c r="F4" s="227"/>
      <c r="G4" s="180"/>
      <c r="H4" s="180"/>
      <c r="I4" s="180"/>
    </row>
    <row r="5" spans="1:9" ht="15.75">
      <c r="A5" s="180"/>
      <c r="B5" s="180"/>
      <c r="C5" s="227" t="s">
        <v>105</v>
      </c>
      <c r="D5" s="227"/>
      <c r="E5" s="227"/>
      <c r="F5" s="227"/>
      <c r="G5" s="180"/>
      <c r="H5" s="180"/>
      <c r="I5" s="180"/>
    </row>
    <row r="6" spans="1:9" ht="15.75">
      <c r="A6" s="180"/>
      <c r="B6" s="180"/>
      <c r="C6" s="227" t="s">
        <v>106</v>
      </c>
      <c r="D6" s="227"/>
      <c r="E6" s="227"/>
      <c r="F6" s="227"/>
      <c r="G6" s="180"/>
      <c r="H6" s="180"/>
      <c r="I6" s="180"/>
    </row>
    <row r="7" spans="1:9">
      <c r="B7" s="59"/>
      <c r="C7" s="59"/>
      <c r="D7" s="59"/>
      <c r="E7" s="59"/>
      <c r="F7" s="59"/>
      <c r="G7" s="59"/>
      <c r="H7" s="59"/>
    </row>
    <row r="8" spans="1:9">
      <c r="A8" s="223" t="s">
        <v>107</v>
      </c>
      <c r="B8" s="223"/>
      <c r="C8" s="223"/>
      <c r="D8" s="223"/>
      <c r="E8" s="59"/>
      <c r="F8" s="59"/>
    </row>
    <row r="9" spans="1:9">
      <c r="A9" s="180"/>
      <c r="B9" s="180"/>
      <c r="C9" s="180"/>
      <c r="D9" s="180"/>
      <c r="E9" s="59"/>
      <c r="F9" s="224" t="s">
        <v>4</v>
      </c>
      <c r="G9" s="224"/>
      <c r="H9" s="224"/>
      <c r="I9" s="60"/>
    </row>
    <row r="10" spans="1:9">
      <c r="B10" s="59"/>
      <c r="C10" s="59"/>
      <c r="D10" s="59"/>
      <c r="E10" s="59"/>
      <c r="F10" s="59"/>
      <c r="G10" s="59"/>
      <c r="H10" s="59"/>
    </row>
    <row r="11" spans="1:9" ht="18.75">
      <c r="A11" s="184" t="s">
        <v>108</v>
      </c>
      <c r="B11" s="184"/>
      <c r="C11" s="184"/>
    </row>
    <row r="12" spans="1:9">
      <c r="C12" s="189" t="s">
        <v>109</v>
      </c>
      <c r="D12" s="189"/>
      <c r="F12" s="225" t="s">
        <v>110</v>
      </c>
      <c r="G12" s="225"/>
      <c r="H12" s="225"/>
    </row>
    <row r="13" spans="1:9" s="54" customFormat="1" ht="15" customHeight="1">
      <c r="A13" s="54" t="s">
        <v>111</v>
      </c>
      <c r="F13" s="54" t="s">
        <v>112</v>
      </c>
      <c r="H13" s="180"/>
      <c r="I13" s="180"/>
    </row>
    <row r="14" spans="1:9" s="54" customFormat="1" ht="12">
      <c r="A14" s="54" t="s">
        <v>113</v>
      </c>
      <c r="F14" s="54" t="s">
        <v>114</v>
      </c>
      <c r="I14" s="61"/>
    </row>
    <row r="15" spans="1:9" s="54" customFormat="1" ht="12">
      <c r="A15" s="54" t="s">
        <v>115</v>
      </c>
      <c r="F15" s="54" t="s">
        <v>116</v>
      </c>
      <c r="I15" s="61"/>
    </row>
    <row r="16" spans="1:9" s="54" customFormat="1" ht="12">
      <c r="F16" s="54" t="s">
        <v>117</v>
      </c>
      <c r="I16" s="61"/>
    </row>
    <row r="17" spans="1:9" s="54" customFormat="1" ht="12">
      <c r="F17" s="54" t="s">
        <v>118</v>
      </c>
      <c r="I17" s="61"/>
    </row>
    <row r="18" spans="1:9" s="54" customFormat="1" ht="12"/>
    <row r="19" spans="1:9" s="64" customFormat="1" ht="25.5">
      <c r="A19" s="62" t="s">
        <v>5</v>
      </c>
      <c r="B19" s="62" t="s">
        <v>119</v>
      </c>
      <c r="C19" s="63" t="s">
        <v>120</v>
      </c>
      <c r="D19" s="63" t="s">
        <v>6</v>
      </c>
      <c r="E19" s="62" t="s">
        <v>7</v>
      </c>
      <c r="F19" s="62" t="s">
        <v>121</v>
      </c>
      <c r="G19" s="62" t="s">
        <v>122</v>
      </c>
      <c r="H19" s="62" t="s">
        <v>123</v>
      </c>
      <c r="I19" s="62" t="s">
        <v>124</v>
      </c>
    </row>
    <row r="20" spans="1:9" s="67" customFormat="1" ht="12.75">
      <c r="A20" s="65">
        <v>1</v>
      </c>
      <c r="B20" s="65"/>
      <c r="C20" s="66"/>
      <c r="D20" s="66"/>
      <c r="E20" s="66"/>
      <c r="F20" s="65"/>
      <c r="G20" s="65"/>
      <c r="H20" s="65"/>
      <c r="I20" s="65"/>
    </row>
    <row r="21" spans="1:9" s="67" customFormat="1" ht="12.75">
      <c r="A21" s="65">
        <v>2</v>
      </c>
      <c r="B21" s="65"/>
      <c r="C21" s="66"/>
      <c r="D21" s="66"/>
      <c r="E21" s="66"/>
      <c r="F21" s="65"/>
      <c r="G21" s="65"/>
      <c r="H21" s="65"/>
      <c r="I21" s="65"/>
    </row>
    <row r="22" spans="1:9" s="67" customFormat="1" ht="12.75">
      <c r="A22" s="65">
        <v>3</v>
      </c>
      <c r="B22" s="65"/>
      <c r="C22" s="66"/>
      <c r="D22" s="66"/>
      <c r="E22" s="66"/>
      <c r="F22" s="65"/>
      <c r="G22" s="65"/>
      <c r="H22" s="65"/>
      <c r="I22" s="65"/>
    </row>
    <row r="23" spans="1:9" s="67" customFormat="1" ht="12.75">
      <c r="A23" s="65">
        <v>4</v>
      </c>
      <c r="B23" s="65"/>
      <c r="C23" s="66"/>
      <c r="D23" s="66"/>
      <c r="E23" s="66"/>
      <c r="F23" s="65"/>
      <c r="G23" s="65"/>
      <c r="H23" s="65"/>
      <c r="I23" s="65"/>
    </row>
    <row r="24" spans="1:9" s="67" customFormat="1" ht="12.75">
      <c r="A24" s="65">
        <v>5</v>
      </c>
      <c r="B24" s="65"/>
      <c r="C24" s="66"/>
      <c r="D24" s="66"/>
      <c r="E24" s="66"/>
      <c r="F24" s="65"/>
      <c r="G24" s="65"/>
      <c r="H24" s="65"/>
      <c r="I24" s="65"/>
    </row>
    <row r="25" spans="1:9" s="67" customFormat="1" ht="12.75">
      <c r="A25" s="65">
        <v>6</v>
      </c>
      <c r="B25" s="65"/>
      <c r="C25" s="66"/>
      <c r="D25" s="66"/>
      <c r="E25" s="66"/>
      <c r="F25" s="65"/>
      <c r="G25" s="65"/>
      <c r="H25" s="65"/>
      <c r="I25" s="65"/>
    </row>
    <row r="26" spans="1:9" s="67" customFormat="1" ht="12.75">
      <c r="A26" s="65">
        <v>7</v>
      </c>
      <c r="B26" s="65"/>
      <c r="C26" s="66"/>
      <c r="D26" s="66"/>
      <c r="E26" s="66"/>
      <c r="F26" s="65"/>
      <c r="G26" s="65"/>
      <c r="H26" s="65"/>
      <c r="I26" s="65"/>
    </row>
    <row r="27" spans="1:9" s="67" customFormat="1" ht="12.75">
      <c r="A27" s="65">
        <v>8</v>
      </c>
      <c r="B27" s="65"/>
      <c r="C27" s="66"/>
      <c r="D27" s="66"/>
      <c r="E27" s="66"/>
      <c r="F27" s="65"/>
      <c r="G27" s="65"/>
      <c r="H27" s="65"/>
      <c r="I27" s="65"/>
    </row>
    <row r="28" spans="1:9" s="67" customFormat="1" ht="12.75">
      <c r="A28" s="65">
        <v>9</v>
      </c>
      <c r="B28" s="65"/>
      <c r="C28" s="66"/>
      <c r="D28" s="66"/>
      <c r="E28" s="66"/>
      <c r="F28" s="65"/>
      <c r="G28" s="65"/>
      <c r="H28" s="65"/>
      <c r="I28" s="65"/>
    </row>
    <row r="29" spans="1:9" s="67" customFormat="1" ht="12.75">
      <c r="A29" s="65">
        <v>10</v>
      </c>
      <c r="B29" s="65"/>
      <c r="C29" s="66"/>
      <c r="D29" s="66"/>
      <c r="E29" s="66"/>
      <c r="F29" s="65"/>
      <c r="G29" s="65"/>
      <c r="H29" s="65"/>
      <c r="I29" s="65"/>
    </row>
    <row r="30" spans="1:9" s="67" customFormat="1" ht="12.75">
      <c r="A30" s="65">
        <v>11</v>
      </c>
      <c r="B30" s="65"/>
      <c r="C30" s="66"/>
      <c r="D30" s="66"/>
      <c r="E30" s="66"/>
      <c r="F30" s="65"/>
      <c r="G30" s="65"/>
      <c r="H30" s="65"/>
      <c r="I30" s="65"/>
    </row>
    <row r="31" spans="1:9" s="67" customFormat="1" ht="12.75">
      <c r="A31" s="65">
        <v>12</v>
      </c>
      <c r="B31" s="65"/>
      <c r="C31" s="66"/>
      <c r="D31" s="66"/>
      <c r="E31" s="66"/>
      <c r="F31" s="65"/>
      <c r="G31" s="65"/>
      <c r="H31" s="65"/>
      <c r="I31" s="65"/>
    </row>
    <row r="32" spans="1:9" s="67" customFormat="1" ht="12.75">
      <c r="A32" s="65">
        <v>13</v>
      </c>
      <c r="B32" s="65"/>
      <c r="C32" s="66"/>
      <c r="D32" s="66"/>
      <c r="E32" s="66"/>
      <c r="F32" s="65"/>
      <c r="G32" s="65"/>
      <c r="H32" s="65"/>
      <c r="I32" s="65"/>
    </row>
    <row r="33" spans="1:9" s="67" customFormat="1" ht="12.75">
      <c r="A33" s="65">
        <v>14</v>
      </c>
      <c r="B33" s="65"/>
      <c r="C33" s="66"/>
      <c r="D33" s="66"/>
      <c r="E33" s="66"/>
      <c r="F33" s="65"/>
      <c r="G33" s="65"/>
      <c r="H33" s="65"/>
      <c r="I33" s="65"/>
    </row>
    <row r="34" spans="1:9" s="67" customFormat="1" ht="12.75">
      <c r="A34" s="65">
        <v>15</v>
      </c>
      <c r="B34" s="65"/>
      <c r="C34" s="66"/>
      <c r="D34" s="66"/>
      <c r="E34" s="66"/>
      <c r="F34" s="65"/>
      <c r="G34" s="65"/>
      <c r="H34" s="65"/>
      <c r="I34" s="65"/>
    </row>
    <row r="35" spans="1:9" s="67" customFormat="1" ht="12.75">
      <c r="A35" s="65">
        <v>16</v>
      </c>
      <c r="B35" s="65"/>
      <c r="C35" s="66"/>
      <c r="D35" s="66"/>
      <c r="E35" s="66"/>
      <c r="F35" s="65"/>
      <c r="G35" s="65"/>
      <c r="H35" s="65"/>
      <c r="I35" s="65"/>
    </row>
    <row r="36" spans="1:9" s="67" customFormat="1" ht="12.75">
      <c r="A36" s="65">
        <v>17</v>
      </c>
      <c r="B36" s="65"/>
      <c r="C36" s="66"/>
      <c r="D36" s="66"/>
      <c r="E36" s="66"/>
      <c r="F36" s="65"/>
      <c r="G36" s="65"/>
      <c r="H36" s="65"/>
      <c r="I36" s="65"/>
    </row>
    <row r="37" spans="1:9" s="67" customFormat="1" ht="12.75">
      <c r="A37" s="65">
        <v>18</v>
      </c>
      <c r="B37" s="65"/>
      <c r="C37" s="66"/>
      <c r="D37" s="66"/>
      <c r="E37" s="66"/>
      <c r="F37" s="65"/>
      <c r="G37" s="65"/>
      <c r="H37" s="65"/>
      <c r="I37" s="65"/>
    </row>
    <row r="38" spans="1:9" s="67" customFormat="1" ht="12.75">
      <c r="A38" s="65">
        <v>19</v>
      </c>
      <c r="B38" s="65"/>
      <c r="C38" s="66"/>
      <c r="D38" s="66"/>
      <c r="E38" s="66"/>
      <c r="F38" s="65"/>
      <c r="G38" s="65"/>
      <c r="H38" s="65"/>
      <c r="I38" s="65"/>
    </row>
    <row r="39" spans="1:9" s="67" customFormat="1" ht="12.75">
      <c r="A39" s="65">
        <v>20</v>
      </c>
      <c r="B39" s="65"/>
      <c r="C39" s="66"/>
      <c r="D39" s="66"/>
      <c r="E39" s="66"/>
      <c r="F39" s="65"/>
      <c r="G39" s="65"/>
      <c r="H39" s="65"/>
      <c r="I39" s="65"/>
    </row>
    <row r="40" spans="1:9" s="67" customFormat="1" ht="12.75">
      <c r="A40" s="65">
        <v>21</v>
      </c>
      <c r="B40" s="65"/>
      <c r="C40" s="66"/>
      <c r="D40" s="66"/>
      <c r="E40" s="66"/>
      <c r="F40" s="65"/>
      <c r="G40" s="65"/>
      <c r="H40" s="65"/>
      <c r="I40" s="65"/>
    </row>
    <row r="41" spans="1:9" s="67" customFormat="1" ht="12.75">
      <c r="A41" s="65">
        <v>22</v>
      </c>
      <c r="B41" s="65"/>
      <c r="C41" s="66"/>
      <c r="D41" s="66"/>
      <c r="E41" s="66"/>
      <c r="F41" s="65"/>
      <c r="G41" s="65"/>
      <c r="H41" s="65"/>
      <c r="I41" s="65"/>
    </row>
    <row r="42" spans="1:9" s="67" customFormat="1" ht="12.75">
      <c r="A42" s="65">
        <v>23</v>
      </c>
      <c r="B42" s="65"/>
      <c r="C42" s="66"/>
      <c r="D42" s="66"/>
      <c r="E42" s="66"/>
      <c r="F42" s="65"/>
      <c r="G42" s="65"/>
      <c r="H42" s="65"/>
      <c r="I42" s="65"/>
    </row>
    <row r="43" spans="1:9" s="67" customFormat="1" ht="12.75">
      <c r="A43" s="65">
        <v>24</v>
      </c>
      <c r="B43" s="65"/>
      <c r="C43" s="66"/>
      <c r="D43" s="66"/>
      <c r="E43" s="66"/>
      <c r="F43" s="65"/>
      <c r="G43" s="65"/>
      <c r="H43" s="65"/>
      <c r="I43" s="65"/>
    </row>
    <row r="44" spans="1:9" s="67" customFormat="1" ht="12.75">
      <c r="A44" s="65">
        <v>25</v>
      </c>
      <c r="B44" s="65"/>
      <c r="C44" s="66"/>
      <c r="D44" s="66"/>
      <c r="E44" s="66"/>
      <c r="F44" s="65"/>
      <c r="G44" s="65"/>
      <c r="H44" s="65"/>
      <c r="I44" s="65"/>
    </row>
    <row r="45" spans="1:9" s="67" customFormat="1" ht="12.75">
      <c r="A45" s="65">
        <v>26</v>
      </c>
      <c r="B45" s="65"/>
      <c r="C45" s="66"/>
      <c r="D45" s="66"/>
      <c r="E45" s="66"/>
      <c r="F45" s="65"/>
      <c r="G45" s="65"/>
      <c r="H45" s="65"/>
      <c r="I45" s="65"/>
    </row>
    <row r="46" spans="1:9" s="67" customFormat="1" ht="12.75">
      <c r="A46" s="65">
        <v>27</v>
      </c>
      <c r="B46" s="65"/>
      <c r="C46" s="66"/>
      <c r="D46" s="66"/>
      <c r="E46" s="66"/>
      <c r="F46" s="65"/>
      <c r="G46" s="65"/>
      <c r="H46" s="65"/>
      <c r="I46" s="65"/>
    </row>
    <row r="47" spans="1:9" s="67" customFormat="1" ht="12.75">
      <c r="A47" s="65">
        <v>28</v>
      </c>
      <c r="B47" s="65"/>
      <c r="C47" s="66"/>
      <c r="D47" s="66"/>
      <c r="E47" s="66"/>
      <c r="F47" s="65"/>
      <c r="G47" s="65"/>
      <c r="H47" s="65"/>
      <c r="I47" s="65"/>
    </row>
    <row r="48" spans="1:9" s="67" customFormat="1" ht="12.75">
      <c r="A48" s="65">
        <v>29</v>
      </c>
      <c r="B48" s="65"/>
      <c r="C48" s="66"/>
      <c r="D48" s="66"/>
      <c r="E48" s="66"/>
      <c r="F48" s="65"/>
      <c r="G48" s="65"/>
      <c r="H48" s="65"/>
      <c r="I48" s="65"/>
    </row>
    <row r="49" spans="1:9" s="67" customFormat="1" ht="12.75">
      <c r="A49" s="65">
        <v>30</v>
      </c>
      <c r="B49" s="65"/>
      <c r="C49" s="66"/>
      <c r="D49" s="66"/>
      <c r="E49" s="66"/>
      <c r="F49" s="65"/>
      <c r="G49" s="65"/>
      <c r="H49" s="65"/>
      <c r="I49" s="65"/>
    </row>
    <row r="50" spans="1:9" s="67" customFormat="1" ht="12.75">
      <c r="A50" s="65">
        <v>31</v>
      </c>
      <c r="B50" s="65"/>
      <c r="C50" s="66"/>
      <c r="D50" s="66"/>
      <c r="E50" s="66"/>
      <c r="F50" s="65"/>
      <c r="G50" s="65"/>
      <c r="H50" s="65"/>
      <c r="I50" s="65"/>
    </row>
    <row r="51" spans="1:9" s="67" customFormat="1" ht="12.75">
      <c r="A51" s="65">
        <v>32</v>
      </c>
      <c r="B51" s="65"/>
      <c r="C51" s="66"/>
      <c r="D51" s="66"/>
      <c r="E51" s="66"/>
      <c r="F51" s="65"/>
      <c r="G51" s="65"/>
      <c r="H51" s="65"/>
      <c r="I51" s="65"/>
    </row>
    <row r="52" spans="1:9" s="67" customFormat="1" ht="12.75">
      <c r="A52" s="65">
        <v>33</v>
      </c>
      <c r="B52" s="65"/>
      <c r="C52" s="66"/>
      <c r="D52" s="66"/>
      <c r="E52" s="66"/>
      <c r="F52" s="65"/>
      <c r="G52" s="65"/>
      <c r="H52" s="65"/>
      <c r="I52" s="65"/>
    </row>
    <row r="53" spans="1:9" s="67" customFormat="1" ht="12.75">
      <c r="A53" s="65">
        <v>34</v>
      </c>
      <c r="B53" s="65"/>
      <c r="C53" s="66"/>
      <c r="D53" s="66"/>
      <c r="E53" s="66"/>
      <c r="F53" s="65"/>
      <c r="G53" s="65"/>
      <c r="H53" s="65"/>
      <c r="I53" s="65"/>
    </row>
    <row r="54" spans="1:9">
      <c r="F54" s="59"/>
      <c r="G54" s="59"/>
      <c r="H54" s="59"/>
      <c r="I54" s="59"/>
    </row>
  </sheetData>
  <mergeCells count="14">
    <mergeCell ref="A1:B6"/>
    <mergeCell ref="C1:F1"/>
    <mergeCell ref="G1:I6"/>
    <mergeCell ref="C2:F2"/>
    <mergeCell ref="C4:F4"/>
    <mergeCell ref="C5:F5"/>
    <mergeCell ref="C6:F6"/>
    <mergeCell ref="H13:I13"/>
    <mergeCell ref="A8:D8"/>
    <mergeCell ref="A9:D9"/>
    <mergeCell ref="F9:H9"/>
    <mergeCell ref="A11:C11"/>
    <mergeCell ref="C12:D12"/>
    <mergeCell ref="F12:H12"/>
  </mergeCells>
  <pageMargins left="0.23622047244094502" right="0.23622047244094502" top="0.94527559055118116" bottom="0.94527559055118116" header="0.55157480314960605" footer="0.55157480314960605"/>
  <pageSetup paperSize="9" scale="95" fitToWidth="0" fitToHeight="0" orientation="portrait" horizontalDpi="4294967295" verticalDpi="4294967295" r:id="rId1"/>
  <headerFooter alignWithMargins="0"/>
  <drawing r:id="rId2"/>
  <legacyDrawing r:id="rId3"/>
  <oleObjects>
    <oleObject shapeId="5121" r:id="rId4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1:AMJ32"/>
  <sheetViews>
    <sheetView workbookViewId="0">
      <selection sqref="A1:B6"/>
    </sheetView>
  </sheetViews>
  <sheetFormatPr defaultRowHeight="15"/>
  <cols>
    <col min="1" max="2" width="9.125" style="37" customWidth="1"/>
    <col min="3" max="3" width="18.625" style="37" customWidth="1"/>
    <col min="4" max="4" width="21.625" style="37" customWidth="1"/>
    <col min="5" max="5" width="28.625" style="37" customWidth="1"/>
    <col min="6" max="6" width="13.5" style="37" customWidth="1"/>
    <col min="7" max="7" width="12.625" style="37" customWidth="1"/>
    <col min="8" max="8" width="10.375" style="37" customWidth="1"/>
    <col min="9" max="9" width="9.875" style="37" customWidth="1"/>
    <col min="10" max="1023" width="8.125" style="37" customWidth="1"/>
    <col min="1024" max="1024" width="9" style="37" customWidth="1"/>
    <col min="1025" max="1025" width="9" customWidth="1"/>
  </cols>
  <sheetData>
    <row r="1" spans="1:9">
      <c r="A1" s="180"/>
      <c r="B1" s="180"/>
      <c r="C1" s="220" t="s">
        <v>75</v>
      </c>
      <c r="D1" s="220"/>
      <c r="E1" s="220"/>
      <c r="F1" s="220"/>
      <c r="G1" s="38"/>
      <c r="H1" s="180"/>
      <c r="I1" s="180"/>
    </row>
    <row r="2" spans="1:9">
      <c r="A2" s="180"/>
      <c r="B2" s="180"/>
      <c r="C2" s="220" t="s">
        <v>76</v>
      </c>
      <c r="D2" s="220"/>
      <c r="E2" s="220"/>
      <c r="F2" s="220"/>
      <c r="G2" s="38"/>
      <c r="H2" s="180"/>
      <c r="I2" s="180"/>
    </row>
    <row r="3" spans="1:9">
      <c r="A3" s="180"/>
      <c r="B3" s="180"/>
      <c r="C3" s="220" t="s">
        <v>77</v>
      </c>
      <c r="D3" s="220"/>
      <c r="E3" s="220"/>
      <c r="F3" s="220"/>
      <c r="G3" s="38"/>
      <c r="H3" s="180"/>
      <c r="I3" s="180"/>
    </row>
    <row r="4" spans="1:9">
      <c r="A4" s="180"/>
      <c r="B4" s="180"/>
      <c r="C4" s="180"/>
      <c r="D4" s="180"/>
      <c r="E4" s="180"/>
      <c r="F4" s="180"/>
      <c r="G4" s="38"/>
      <c r="H4" s="180"/>
      <c r="I4" s="180"/>
    </row>
    <row r="5" spans="1:9">
      <c r="A5" s="180"/>
      <c r="B5" s="180"/>
      <c r="D5" s="38"/>
      <c r="E5" s="38"/>
      <c r="F5" s="38"/>
      <c r="G5" s="38"/>
      <c r="H5" s="180"/>
      <c r="I5" s="180"/>
    </row>
    <row r="6" spans="1:9">
      <c r="A6" s="180"/>
      <c r="B6" s="180"/>
      <c r="C6" s="220" t="s">
        <v>79</v>
      </c>
      <c r="D6" s="220"/>
      <c r="E6" s="220"/>
      <c r="F6" s="220"/>
      <c r="G6" s="38"/>
      <c r="H6" s="180"/>
      <c r="I6" s="180"/>
    </row>
    <row r="8" spans="1:9" ht="15.75">
      <c r="A8" s="217" t="s">
        <v>3</v>
      </c>
      <c r="B8" s="217"/>
      <c r="C8" s="217"/>
      <c r="D8" s="217"/>
      <c r="F8" s="54"/>
      <c r="G8" s="229" t="s">
        <v>4</v>
      </c>
      <c r="H8" s="229"/>
      <c r="I8" s="60"/>
    </row>
    <row r="10" spans="1:9">
      <c r="C10" s="189" t="s">
        <v>80</v>
      </c>
      <c r="D10" s="189"/>
      <c r="E10" s="189"/>
      <c r="F10" s="189"/>
      <c r="G10" s="68"/>
    </row>
    <row r="11" spans="1:9">
      <c r="C11" s="189" t="s">
        <v>125</v>
      </c>
      <c r="D11" s="189"/>
      <c r="E11" s="189"/>
      <c r="F11" s="189"/>
      <c r="G11" s="68"/>
    </row>
    <row r="13" spans="1:9" s="73" customFormat="1" ht="30">
      <c r="A13" s="69" t="s">
        <v>5</v>
      </c>
      <c r="B13" s="230" t="s">
        <v>23</v>
      </c>
      <c r="C13" s="230"/>
      <c r="D13" s="70" t="s">
        <v>7</v>
      </c>
      <c r="E13" s="69" t="s">
        <v>126</v>
      </c>
      <c r="F13" s="69" t="s">
        <v>99</v>
      </c>
      <c r="G13" s="71" t="s">
        <v>127</v>
      </c>
      <c r="H13" s="69" t="s">
        <v>128</v>
      </c>
      <c r="I13" s="72" t="s">
        <v>102</v>
      </c>
    </row>
    <row r="14" spans="1:9" s="77" customFormat="1">
      <c r="A14" s="74">
        <v>1</v>
      </c>
      <c r="B14" s="228"/>
      <c r="C14" s="228"/>
      <c r="D14" s="74"/>
      <c r="E14" s="74"/>
      <c r="F14" s="74"/>
      <c r="G14" s="75"/>
      <c r="H14" s="74"/>
      <c r="I14" s="76"/>
    </row>
    <row r="15" spans="1:9" s="77" customFormat="1">
      <c r="A15" s="74">
        <v>2</v>
      </c>
      <c r="B15" s="228"/>
      <c r="C15" s="228"/>
      <c r="D15" s="74"/>
      <c r="E15" s="74"/>
      <c r="F15" s="74"/>
      <c r="G15" s="75"/>
      <c r="H15" s="74"/>
      <c r="I15" s="76"/>
    </row>
    <row r="16" spans="1:9" s="77" customFormat="1">
      <c r="A16" s="74">
        <v>3</v>
      </c>
      <c r="B16" s="228"/>
      <c r="C16" s="228"/>
      <c r="D16" s="74"/>
      <c r="E16" s="74"/>
      <c r="F16" s="74"/>
      <c r="G16" s="75"/>
      <c r="H16" s="74"/>
      <c r="I16" s="76"/>
    </row>
    <row r="17" spans="1:9" s="77" customFormat="1">
      <c r="A17" s="74">
        <v>4</v>
      </c>
      <c r="B17" s="228"/>
      <c r="C17" s="228"/>
      <c r="D17" s="74"/>
      <c r="E17" s="74"/>
      <c r="F17" s="74"/>
      <c r="G17" s="75"/>
      <c r="H17" s="74"/>
      <c r="I17" s="76"/>
    </row>
    <row r="18" spans="1:9" s="77" customFormat="1">
      <c r="A18" s="74">
        <v>5</v>
      </c>
      <c r="B18" s="228"/>
      <c r="C18" s="228"/>
      <c r="D18" s="74"/>
      <c r="E18" s="74"/>
      <c r="F18" s="74"/>
      <c r="G18" s="75"/>
      <c r="H18" s="74"/>
      <c r="I18" s="76"/>
    </row>
    <row r="19" spans="1:9" s="77" customFormat="1">
      <c r="A19" s="74">
        <v>6</v>
      </c>
      <c r="B19" s="228"/>
      <c r="C19" s="228"/>
      <c r="D19" s="74"/>
      <c r="E19" s="74"/>
      <c r="F19" s="74"/>
      <c r="G19" s="75"/>
      <c r="H19" s="74"/>
      <c r="I19" s="76"/>
    </row>
    <row r="20" spans="1:9" s="77" customFormat="1">
      <c r="A20" s="74">
        <v>7</v>
      </c>
      <c r="B20" s="228"/>
      <c r="C20" s="228"/>
      <c r="D20" s="74"/>
      <c r="E20" s="74"/>
      <c r="F20" s="74"/>
      <c r="G20" s="75"/>
      <c r="H20" s="74"/>
      <c r="I20" s="76"/>
    </row>
    <row r="21" spans="1:9" s="77" customFormat="1">
      <c r="A21" s="74">
        <v>8</v>
      </c>
      <c r="B21" s="228"/>
      <c r="C21" s="228"/>
      <c r="D21" s="74"/>
      <c r="E21" s="74"/>
      <c r="F21" s="74"/>
      <c r="G21" s="75"/>
      <c r="H21" s="74"/>
      <c r="I21" s="76"/>
    </row>
    <row r="22" spans="1:9" s="77" customFormat="1">
      <c r="A22" s="74">
        <v>9</v>
      </c>
      <c r="B22" s="228"/>
      <c r="C22" s="228"/>
      <c r="D22" s="74"/>
      <c r="E22" s="74"/>
      <c r="F22" s="74"/>
      <c r="G22" s="75"/>
      <c r="H22" s="74"/>
      <c r="I22" s="76"/>
    </row>
    <row r="23" spans="1:9" s="77" customFormat="1">
      <c r="A23" s="74">
        <v>10</v>
      </c>
      <c r="B23" s="228"/>
      <c r="C23" s="228"/>
      <c r="D23" s="74"/>
      <c r="E23" s="74"/>
      <c r="F23" s="74"/>
      <c r="G23" s="75"/>
      <c r="H23" s="74"/>
      <c r="I23" s="76"/>
    </row>
    <row r="24" spans="1:9" s="77" customFormat="1">
      <c r="A24" s="74">
        <v>11</v>
      </c>
      <c r="B24" s="228"/>
      <c r="C24" s="228"/>
      <c r="D24" s="74"/>
      <c r="E24" s="74"/>
      <c r="F24" s="74"/>
      <c r="G24" s="75"/>
      <c r="H24" s="74"/>
      <c r="I24" s="76"/>
    </row>
    <row r="25" spans="1:9" s="77" customFormat="1">
      <c r="A25" s="74">
        <v>12</v>
      </c>
      <c r="B25" s="228"/>
      <c r="C25" s="228"/>
      <c r="D25" s="74"/>
      <c r="E25" s="74"/>
      <c r="F25" s="74"/>
      <c r="G25" s="75"/>
      <c r="H25" s="74"/>
      <c r="I25" s="76"/>
    </row>
    <row r="26" spans="1:9" s="77" customFormat="1">
      <c r="A26" s="74">
        <v>13</v>
      </c>
      <c r="B26" s="228"/>
      <c r="C26" s="228"/>
      <c r="D26" s="74"/>
      <c r="E26" s="74"/>
      <c r="F26" s="74"/>
      <c r="G26" s="75"/>
      <c r="H26" s="74"/>
      <c r="I26" s="76"/>
    </row>
    <row r="27" spans="1:9" s="77" customFormat="1">
      <c r="A27" s="74">
        <v>14</v>
      </c>
      <c r="B27" s="228"/>
      <c r="C27" s="228"/>
      <c r="D27" s="74"/>
      <c r="E27" s="74"/>
      <c r="F27" s="74"/>
      <c r="G27" s="75"/>
      <c r="H27" s="74"/>
      <c r="I27" s="76"/>
    </row>
    <row r="28" spans="1:9" s="77" customFormat="1">
      <c r="A28" s="74">
        <v>15</v>
      </c>
      <c r="B28" s="228"/>
      <c r="C28" s="228"/>
      <c r="D28" s="74"/>
      <c r="E28" s="74"/>
      <c r="F28" s="74"/>
      <c r="G28" s="75"/>
      <c r="H28" s="74"/>
      <c r="I28" s="76"/>
    </row>
    <row r="29" spans="1:9" s="77" customFormat="1">
      <c r="A29" s="74">
        <v>16</v>
      </c>
      <c r="B29" s="228"/>
      <c r="C29" s="228"/>
      <c r="D29" s="74"/>
      <c r="E29" s="74"/>
      <c r="F29" s="74"/>
      <c r="G29" s="75"/>
      <c r="H29" s="74"/>
      <c r="I29" s="76"/>
    </row>
    <row r="30" spans="1:9" s="77" customFormat="1">
      <c r="A30" s="74">
        <v>17</v>
      </c>
      <c r="B30" s="228"/>
      <c r="C30" s="228"/>
      <c r="D30" s="74"/>
      <c r="E30" s="74"/>
      <c r="F30" s="74"/>
      <c r="G30" s="75"/>
      <c r="H30" s="74"/>
      <c r="I30" s="76"/>
    </row>
    <row r="31" spans="1:9" s="77" customFormat="1">
      <c r="A31" s="74">
        <v>18</v>
      </c>
      <c r="B31" s="228"/>
      <c r="C31" s="228"/>
      <c r="D31" s="74"/>
      <c r="E31" s="74"/>
      <c r="F31" s="74"/>
      <c r="G31" s="75"/>
      <c r="H31" s="74"/>
      <c r="I31" s="76"/>
    </row>
    <row r="32" spans="1:9" s="77" customFormat="1">
      <c r="A32" s="74">
        <v>19</v>
      </c>
      <c r="B32" s="228"/>
      <c r="C32" s="228"/>
      <c r="D32" s="74"/>
      <c r="E32" s="74"/>
      <c r="F32" s="74"/>
      <c r="G32" s="75"/>
      <c r="H32" s="74"/>
      <c r="I32" s="76"/>
    </row>
  </sheetData>
  <mergeCells count="31">
    <mergeCell ref="A1:B6"/>
    <mergeCell ref="C1:F1"/>
    <mergeCell ref="H1:I6"/>
    <mergeCell ref="C2:F2"/>
    <mergeCell ref="C3:F3"/>
    <mergeCell ref="C4:F4"/>
    <mergeCell ref="C6:F6"/>
    <mergeCell ref="B20:C20"/>
    <mergeCell ref="A8:D8"/>
    <mergeCell ref="G8:H8"/>
    <mergeCell ref="C10:F10"/>
    <mergeCell ref="C11:F11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</mergeCells>
  <pageMargins left="0.23622047244094502" right="0.23622047244094502" top="0.94527559055118116" bottom="0.94527559055118116" header="0.55157480314960605" footer="0.55157480314960605"/>
  <pageSetup paperSize="9" fitToWidth="0" fitToHeight="0" orientation="landscape" horizontalDpi="4294967295" verticalDpi="4294967295" r:id="rId1"/>
  <headerFooter alignWithMargins="0"/>
  <drawing r:id="rId2"/>
  <legacyDrawing r:id="rId3"/>
  <oleObjects>
    <oleObject shapeId="614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</vt:i4>
      </vt:variant>
    </vt:vector>
  </HeadingPairs>
  <TitlesOfParts>
    <vt:vector size="16" baseType="lpstr">
      <vt:lpstr>Личное троеборье жен</vt:lpstr>
      <vt:lpstr>Личное троеборье муж</vt:lpstr>
      <vt:lpstr>Троеборье механизаторы </vt:lpstr>
      <vt:lpstr>команд_механ</vt:lpstr>
      <vt:lpstr>таблица_2</vt:lpstr>
      <vt:lpstr>таблица_3</vt:lpstr>
      <vt:lpstr>таблица_4</vt:lpstr>
      <vt:lpstr>таблица_5</vt:lpstr>
      <vt:lpstr>таблица_6</vt:lpstr>
      <vt:lpstr>таблица_7</vt:lpstr>
      <vt:lpstr>таблица_8</vt:lpstr>
      <vt:lpstr>таблица_9</vt:lpstr>
      <vt:lpstr>таблица_10</vt:lpstr>
      <vt:lpstr>'Личное троеборье жен'!Область_печати</vt:lpstr>
      <vt:lpstr>'Личное троеборье муж'!Область_печати</vt:lpstr>
      <vt:lpstr>'Троеборье механизаторы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WWW</cp:lastModifiedBy>
  <cp:revision>8</cp:revision>
  <cp:lastPrinted>2019-07-07T05:55:01Z</cp:lastPrinted>
  <dcterms:created xsi:type="dcterms:W3CDTF">2017-03-03T06:40:44Z</dcterms:created>
  <dcterms:modified xsi:type="dcterms:W3CDTF">2019-07-07T05:59:25Z</dcterms:modified>
</cp:coreProperties>
</file>